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tadmin/Desktop/"/>
    </mc:Choice>
  </mc:AlternateContent>
  <xr:revisionPtr revIDLastSave="0" documentId="8_{474A1D57-14D0-B740-9242-4D6F2C864A08}" xr6:coauthVersionLast="36" xr6:coauthVersionMax="36" xr10:uidLastSave="{00000000-0000-0000-0000-000000000000}"/>
  <bookViews>
    <workbookView xWindow="5580" yWindow="2360" windowWidth="27640" windowHeight="16940" xr2:uid="{F278917A-9AE1-B94D-9146-C4943C8373F1}"/>
  </bookViews>
  <sheets>
    <sheet name="Numbers_Percentages" sheetId="1" r:id="rId1"/>
  </sheets>
  <externalReferences>
    <externalReference r:id="rId2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0" i="1" l="1"/>
  <c r="F70" i="1"/>
  <c r="B70" i="1"/>
  <c r="J69" i="1"/>
  <c r="F69" i="1"/>
  <c r="B69" i="1"/>
  <c r="J67" i="1"/>
  <c r="F67" i="1"/>
  <c r="B67" i="1"/>
  <c r="J66" i="1"/>
  <c r="F66" i="1"/>
  <c r="B66" i="1"/>
  <c r="J61" i="1"/>
  <c r="I61" i="1"/>
  <c r="H61" i="1"/>
  <c r="M61" i="1" s="1"/>
  <c r="G61" i="1"/>
  <c r="F61" i="1"/>
  <c r="L61" i="1" s="1"/>
  <c r="E61" i="1"/>
  <c r="D61" i="1"/>
  <c r="C61" i="1"/>
  <c r="B61" i="1"/>
  <c r="K61" i="1" s="1"/>
  <c r="J60" i="1"/>
  <c r="I60" i="1"/>
  <c r="H60" i="1"/>
  <c r="M60" i="1" s="1"/>
  <c r="G60" i="1"/>
  <c r="F60" i="1"/>
  <c r="L60" i="1" s="1"/>
  <c r="E60" i="1"/>
  <c r="D60" i="1"/>
  <c r="C60" i="1"/>
  <c r="B60" i="1"/>
  <c r="K60" i="1" s="1"/>
  <c r="J59" i="1"/>
  <c r="I59" i="1"/>
  <c r="H59" i="1"/>
  <c r="M59" i="1" s="1"/>
  <c r="G59" i="1"/>
  <c r="F59" i="1"/>
  <c r="L59" i="1" s="1"/>
  <c r="E59" i="1"/>
  <c r="D59" i="1"/>
  <c r="C59" i="1"/>
  <c r="B59" i="1"/>
  <c r="K59" i="1" s="1"/>
  <c r="J58" i="1"/>
  <c r="I58" i="1"/>
  <c r="H58" i="1"/>
  <c r="M58" i="1" s="1"/>
  <c r="G58" i="1"/>
  <c r="F58" i="1"/>
  <c r="L58" i="1" s="1"/>
  <c r="E58" i="1"/>
  <c r="D58" i="1"/>
  <c r="C58" i="1"/>
  <c r="B58" i="1"/>
  <c r="K58" i="1" s="1"/>
  <c r="J52" i="1"/>
  <c r="F52" i="1"/>
  <c r="B52" i="1"/>
  <c r="J51" i="1"/>
  <c r="I51" i="1"/>
  <c r="H51" i="1"/>
  <c r="M51" i="1" s="1"/>
  <c r="G51" i="1"/>
  <c r="F51" i="1"/>
  <c r="L51" i="1" s="1"/>
  <c r="E51" i="1"/>
  <c r="D51" i="1"/>
  <c r="C51" i="1"/>
  <c r="B51" i="1"/>
  <c r="K51" i="1" s="1"/>
  <c r="J50" i="1"/>
  <c r="I50" i="1"/>
  <c r="H50" i="1"/>
  <c r="M50" i="1" s="1"/>
  <c r="G50" i="1"/>
  <c r="F50" i="1"/>
  <c r="L50" i="1" s="1"/>
  <c r="E50" i="1"/>
  <c r="D50" i="1"/>
  <c r="C50" i="1"/>
  <c r="B50" i="1"/>
  <c r="K50" i="1" s="1"/>
  <c r="J49" i="1"/>
  <c r="I49" i="1"/>
  <c r="H49" i="1"/>
  <c r="M49" i="1" s="1"/>
  <c r="G49" i="1"/>
  <c r="F49" i="1"/>
  <c r="L49" i="1" s="1"/>
  <c r="E49" i="1"/>
  <c r="D49" i="1"/>
  <c r="C49" i="1"/>
  <c r="B49" i="1"/>
  <c r="K49" i="1" s="1"/>
  <c r="J48" i="1"/>
  <c r="I48" i="1"/>
  <c r="H48" i="1"/>
  <c r="M48" i="1" s="1"/>
  <c r="G48" i="1"/>
  <c r="F48" i="1"/>
  <c r="L48" i="1" s="1"/>
  <c r="E48" i="1"/>
  <c r="D48" i="1"/>
  <c r="C48" i="1"/>
  <c r="B48" i="1"/>
  <c r="K48" i="1" s="1"/>
  <c r="J47" i="1"/>
  <c r="I47" i="1"/>
  <c r="H47" i="1"/>
  <c r="M47" i="1" s="1"/>
  <c r="G47" i="1"/>
  <c r="F47" i="1"/>
  <c r="L47" i="1" s="1"/>
  <c r="E47" i="1"/>
  <c r="D47" i="1"/>
  <c r="C47" i="1"/>
  <c r="B47" i="1"/>
  <c r="K47" i="1" s="1"/>
  <c r="J42" i="1"/>
  <c r="I42" i="1"/>
  <c r="I70" i="1" s="1"/>
  <c r="H42" i="1"/>
  <c r="H70" i="1" s="1"/>
  <c r="M70" i="1" s="1"/>
  <c r="G42" i="1"/>
  <c r="G70" i="1" s="1"/>
  <c r="F42" i="1"/>
  <c r="E42" i="1"/>
  <c r="E70" i="1" s="1"/>
  <c r="D42" i="1"/>
  <c r="D70" i="1" s="1"/>
  <c r="C42" i="1"/>
  <c r="C70" i="1" s="1"/>
  <c r="B42" i="1"/>
  <c r="J41" i="1"/>
  <c r="I41" i="1"/>
  <c r="I69" i="1" s="1"/>
  <c r="H41" i="1"/>
  <c r="H69" i="1" s="1"/>
  <c r="M69" i="1" s="1"/>
  <c r="G41" i="1"/>
  <c r="G69" i="1" s="1"/>
  <c r="F41" i="1"/>
  <c r="E41" i="1"/>
  <c r="E69" i="1" s="1"/>
  <c r="L69" i="1" s="1"/>
  <c r="D41" i="1"/>
  <c r="D69" i="1" s="1"/>
  <c r="C41" i="1"/>
  <c r="C69" i="1" s="1"/>
  <c r="B41" i="1"/>
  <c r="J40" i="1"/>
  <c r="J68" i="1" s="1"/>
  <c r="I40" i="1"/>
  <c r="I68" i="1" s="1"/>
  <c r="H40" i="1"/>
  <c r="H68" i="1" s="1"/>
  <c r="G40" i="1"/>
  <c r="G68" i="1" s="1"/>
  <c r="F40" i="1"/>
  <c r="F68" i="1" s="1"/>
  <c r="E40" i="1"/>
  <c r="E68" i="1" s="1"/>
  <c r="L68" i="1" s="1"/>
  <c r="D40" i="1"/>
  <c r="D68" i="1" s="1"/>
  <c r="C40" i="1"/>
  <c r="C68" i="1" s="1"/>
  <c r="B40" i="1"/>
  <c r="B68" i="1" s="1"/>
  <c r="K68" i="1" s="1"/>
  <c r="J39" i="1"/>
  <c r="I39" i="1"/>
  <c r="I67" i="1" s="1"/>
  <c r="H39" i="1"/>
  <c r="H67" i="1" s="1"/>
  <c r="M67" i="1" s="1"/>
  <c r="G39" i="1"/>
  <c r="G67" i="1" s="1"/>
  <c r="F39" i="1"/>
  <c r="E39" i="1"/>
  <c r="E67" i="1" s="1"/>
  <c r="D39" i="1"/>
  <c r="D67" i="1" s="1"/>
  <c r="C39" i="1"/>
  <c r="C67" i="1" s="1"/>
  <c r="B39" i="1"/>
  <c r="J38" i="1"/>
  <c r="I38" i="1"/>
  <c r="I66" i="1" s="1"/>
  <c r="H38" i="1"/>
  <c r="H66" i="1" s="1"/>
  <c r="M66" i="1" s="1"/>
  <c r="G38" i="1"/>
  <c r="G66" i="1" s="1"/>
  <c r="F38" i="1"/>
  <c r="E38" i="1"/>
  <c r="E66" i="1" s="1"/>
  <c r="D38" i="1"/>
  <c r="D66" i="1" s="1"/>
  <c r="C38" i="1"/>
  <c r="C66" i="1" s="1"/>
  <c r="B38" i="1"/>
  <c r="J37" i="1"/>
  <c r="I37" i="1"/>
  <c r="H37" i="1"/>
  <c r="G37" i="1"/>
  <c r="F37" i="1"/>
  <c r="E37" i="1"/>
  <c r="D37" i="1"/>
  <c r="C37" i="1"/>
  <c r="B37" i="1"/>
  <c r="J34" i="1"/>
  <c r="J43" i="1" s="1"/>
  <c r="J71" i="1" s="1"/>
  <c r="I34" i="1"/>
  <c r="I62" i="1" s="1"/>
  <c r="H34" i="1"/>
  <c r="H62" i="1" s="1"/>
  <c r="G34" i="1"/>
  <c r="G62" i="1" s="1"/>
  <c r="F34" i="1"/>
  <c r="F43" i="1" s="1"/>
  <c r="F71" i="1" s="1"/>
  <c r="E34" i="1"/>
  <c r="E62" i="1" s="1"/>
  <c r="D34" i="1"/>
  <c r="D62" i="1" s="1"/>
  <c r="C34" i="1"/>
  <c r="C62" i="1" s="1"/>
  <c r="B34" i="1"/>
  <c r="B43" i="1" s="1"/>
  <c r="B71" i="1" s="1"/>
  <c r="J24" i="1"/>
  <c r="I24" i="1"/>
  <c r="I52" i="1" s="1"/>
  <c r="H24" i="1"/>
  <c r="H52" i="1" s="1"/>
  <c r="M52" i="1" s="1"/>
  <c r="G24" i="1"/>
  <c r="G52" i="1" s="1"/>
  <c r="F24" i="1"/>
  <c r="E24" i="1"/>
  <c r="E52" i="1" s="1"/>
  <c r="D24" i="1"/>
  <c r="D52" i="1" s="1"/>
  <c r="C24" i="1"/>
  <c r="C43" i="1" s="1"/>
  <c r="C71" i="1" s="1"/>
  <c r="B24" i="1"/>
  <c r="L70" i="1" l="1"/>
  <c r="K69" i="1"/>
  <c r="K66" i="1"/>
  <c r="K70" i="1"/>
  <c r="L66" i="1"/>
  <c r="L52" i="1"/>
  <c r="L67" i="1"/>
  <c r="M68" i="1"/>
  <c r="K67" i="1"/>
  <c r="G43" i="1"/>
  <c r="G71" i="1" s="1"/>
  <c r="F62" i="1"/>
  <c r="L62" i="1" s="1"/>
  <c r="D43" i="1"/>
  <c r="D71" i="1" s="1"/>
  <c r="K71" i="1" s="1"/>
  <c r="H43" i="1"/>
  <c r="H71" i="1" s="1"/>
  <c r="C52" i="1"/>
  <c r="K52" i="1" s="1"/>
  <c r="B62" i="1"/>
  <c r="K62" i="1" s="1"/>
  <c r="E43" i="1"/>
  <c r="E71" i="1" s="1"/>
  <c r="L71" i="1" s="1"/>
  <c r="I43" i="1"/>
  <c r="I71" i="1" s="1"/>
  <c r="J62" i="1"/>
  <c r="M62" i="1" s="1"/>
  <c r="M71" i="1" l="1"/>
</calcChain>
</file>

<file path=xl/sharedStrings.xml><?xml version="1.0" encoding="utf-8"?>
<sst xmlns="http://schemas.openxmlformats.org/spreadsheetml/2006/main" count="65" uniqueCount="25">
  <si>
    <t>Smedwi-1</t>
  </si>
  <si>
    <t>Smedwi-2</t>
  </si>
  <si>
    <t>Smedwi-3</t>
  </si>
  <si>
    <t>Rep1</t>
  </si>
  <si>
    <t>Rep2</t>
  </si>
  <si>
    <t>Rep3</t>
  </si>
  <si>
    <t>Total reads</t>
  </si>
  <si>
    <t>Adapter Trimmed</t>
  </si>
  <si>
    <t>rRNA_aligned</t>
  </si>
  <si>
    <t>rRNA removed</t>
  </si>
  <si>
    <t>18-35</t>
  </si>
  <si>
    <t>18-24</t>
  </si>
  <si>
    <t>25-35</t>
  </si>
  <si>
    <t>Analysis 18-24mer</t>
  </si>
  <si>
    <t>Genome</t>
  </si>
  <si>
    <t>miRNA</t>
  </si>
  <si>
    <t>tRNA</t>
  </si>
  <si>
    <t>transcriptome</t>
  </si>
  <si>
    <t>tRNA Introns</t>
  </si>
  <si>
    <t>piRNA_cluster_region</t>
  </si>
  <si>
    <t>Others</t>
  </si>
  <si>
    <t>Analysis 25-35 mer</t>
  </si>
  <si>
    <t>Transcriptome</t>
  </si>
  <si>
    <t>Analysis 18-35 mer</t>
  </si>
  <si>
    <t>Intron tRNA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</si>
</sst>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4"/>
      <color rgb="FF00B050"/>
      <name val="Times New Roman"/>
      <family val="1"/>
    </font>
    <font>
      <b/>
      <sz val="14"/>
      <color rgb="FFFF0000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b/>
      <sz val="16"/>
      <color theme="8" tint="-0.249977111117893"/>
      <name val="Times New Roman"/>
      <family val="1"/>
    </font>
    <font>
      <b/>
      <sz val="14"/>
      <color rgb="FF00B05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5" fillId="0" borderId="11" xfId="0" applyFont="1" applyBorder="1" applyAlignment="1">
      <alignment horizontal="center"/>
    </xf>
    <xf numFmtId="0" fontId="2" fillId="0" borderId="12" xfId="0" applyFont="1" applyBorder="1"/>
    <xf numFmtId="0" fontId="6" fillId="0" borderId="13" xfId="0" applyFont="1" applyBorder="1"/>
    <xf numFmtId="0" fontId="6" fillId="0" borderId="14" xfId="0" applyFont="1" applyBorder="1"/>
    <xf numFmtId="0" fontId="6" fillId="0" borderId="12" xfId="0" applyFont="1" applyBorder="1"/>
    <xf numFmtId="0" fontId="2" fillId="0" borderId="15" xfId="0" applyFont="1" applyBorder="1"/>
    <xf numFmtId="0" fontId="6" fillId="0" borderId="16" xfId="0" applyFont="1" applyBorder="1"/>
    <xf numFmtId="0" fontId="6" fillId="0" borderId="17" xfId="0" applyFont="1" applyBorder="1"/>
    <xf numFmtId="0" fontId="6" fillId="0" borderId="15" xfId="0" applyFont="1" applyBorder="1"/>
    <xf numFmtId="0" fontId="2" fillId="0" borderId="18" xfId="0" applyFont="1" applyBorder="1"/>
    <xf numFmtId="0" fontId="2" fillId="0" borderId="0" xfId="0" applyFont="1" applyBorder="1"/>
    <xf numFmtId="0" fontId="2" fillId="0" borderId="19" xfId="0" applyFont="1" applyBorder="1"/>
    <xf numFmtId="0" fontId="7" fillId="0" borderId="8" xfId="0" applyFont="1" applyBorder="1"/>
    <xf numFmtId="0" fontId="7" fillId="0" borderId="9" xfId="0" applyFont="1" applyBorder="1"/>
    <xf numFmtId="0" fontId="7" fillId="0" borderId="10" xfId="0" applyFont="1" applyBorder="1"/>
    <xf numFmtId="0" fontId="7" fillId="0" borderId="12" xfId="0" applyFont="1" applyBorder="1"/>
    <xf numFmtId="0" fontId="7" fillId="0" borderId="13" xfId="0" applyFont="1" applyBorder="1"/>
    <xf numFmtId="0" fontId="7" fillId="0" borderId="14" xfId="0" applyFont="1" applyBorder="1"/>
    <xf numFmtId="0" fontId="5" fillId="0" borderId="20" xfId="0" applyFont="1" applyBorder="1" applyAlignment="1">
      <alignment horizontal="center"/>
    </xf>
    <xf numFmtId="0" fontId="7" fillId="0" borderId="15" xfId="0" applyFont="1" applyBorder="1"/>
    <xf numFmtId="0" fontId="7" fillId="0" borderId="16" xfId="0" applyFont="1" applyBorder="1"/>
    <xf numFmtId="0" fontId="7" fillId="0" borderId="17" xfId="0" applyFont="1" applyBorder="1"/>
    <xf numFmtId="0" fontId="8" fillId="0" borderId="21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0" fillId="0" borderId="23" xfId="0" applyBorder="1"/>
    <xf numFmtId="0" fontId="0" fillId="0" borderId="9" xfId="0" applyBorder="1"/>
    <xf numFmtId="0" fontId="0" fillId="0" borderId="10" xfId="0" applyBorder="1"/>
    <xf numFmtId="0" fontId="5" fillId="0" borderId="24" xfId="0" applyFont="1" applyBorder="1" applyAlignment="1">
      <alignment horizontal="center"/>
    </xf>
    <xf numFmtId="0" fontId="0" fillId="0" borderId="25" xfId="0" applyBorder="1"/>
    <xf numFmtId="0" fontId="0" fillId="0" borderId="13" xfId="0" applyBorder="1"/>
    <xf numFmtId="0" fontId="0" fillId="0" borderId="14" xfId="0" applyBorder="1"/>
    <xf numFmtId="0" fontId="5" fillId="0" borderId="26" xfId="0" applyFont="1" applyBorder="1" applyAlignment="1">
      <alignment horizontal="center"/>
    </xf>
    <xf numFmtId="0" fontId="0" fillId="0" borderId="27" xfId="0" applyBorder="1"/>
    <xf numFmtId="0" fontId="0" fillId="0" borderId="16" xfId="0" applyBorder="1"/>
    <xf numFmtId="0" fontId="0" fillId="0" borderId="17" xfId="0" applyBorder="1"/>
    <xf numFmtId="0" fontId="5" fillId="0" borderId="0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1" fillId="0" borderId="18" xfId="0" applyFont="1" applyBorder="1" applyAlignment="1">
      <alignment horizontal="center"/>
    </xf>
    <xf numFmtId="0" fontId="0" fillId="0" borderId="8" xfId="0" applyBorder="1"/>
    <xf numFmtId="0" fontId="0" fillId="0" borderId="12" xfId="0" applyBorder="1"/>
    <xf numFmtId="0" fontId="0" fillId="0" borderId="31" xfId="0" applyBorder="1"/>
    <xf numFmtId="0" fontId="0" fillId="0" borderId="32" xfId="0" applyBorder="1"/>
    <xf numFmtId="0" fontId="0" fillId="0" borderId="15" xfId="0" applyBorder="1"/>
    <xf numFmtId="0" fontId="8" fillId="0" borderId="33" xfId="0" applyFont="1" applyBorder="1" applyAlignment="1">
      <alignment horizontal="center"/>
    </xf>
    <xf numFmtId="0" fontId="9" fillId="0" borderId="34" xfId="0" applyFont="1" applyBorder="1" applyAlignment="1">
      <alignment horizontal="center"/>
    </xf>
    <xf numFmtId="0" fontId="9" fillId="0" borderId="35" xfId="0" applyFont="1" applyBorder="1" applyAlignment="1">
      <alignment horizontal="center"/>
    </xf>
    <xf numFmtId="0" fontId="9" fillId="0" borderId="36" xfId="0" applyFont="1" applyBorder="1" applyAlignment="1">
      <alignment horizontal="center"/>
    </xf>
    <xf numFmtId="0" fontId="0" fillId="0" borderId="37" xfId="0" applyBorder="1"/>
    <xf numFmtId="0" fontId="0" fillId="0" borderId="18" xfId="0" applyBorder="1"/>
    <xf numFmtId="0" fontId="0" fillId="0" borderId="0" xfId="0" applyBorder="1"/>
    <xf numFmtId="0" fontId="0" fillId="0" borderId="19" xfId="0" applyBorder="1"/>
    <xf numFmtId="0" fontId="5" fillId="0" borderId="38" xfId="0" applyFont="1" applyBorder="1" applyAlignment="1">
      <alignment horizontal="center"/>
    </xf>
    <xf numFmtId="0" fontId="5" fillId="0" borderId="37" xfId="0" applyFont="1" applyBorder="1" applyAlignment="1">
      <alignment horizontal="center"/>
    </xf>
    <xf numFmtId="0" fontId="8" fillId="0" borderId="37" xfId="0" applyFont="1" applyBorder="1" applyAlignment="1">
      <alignment horizontal="center"/>
    </xf>
    <xf numFmtId="0" fontId="1" fillId="0" borderId="3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tadmin/3P/Wetlab/Planaria_tsRNA/With_Isotype_457/Numbers_Percentages/Pulldown/Percentages_Pulldown_N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umbers_Percentages"/>
      <sheetName val="tRNA_Counts"/>
      <sheetName val="Ranks_tRNA_PD"/>
      <sheetName val="Rank_Correlations_Wi1"/>
      <sheetName val="Ranks_Wi2_PD"/>
      <sheetName val="Ranks_Wi3_PD"/>
    </sheetNames>
    <sheetDataSet>
      <sheetData sheetId="0">
        <row r="20">
          <cell r="N20" t="str">
            <v>X1</v>
          </cell>
          <cell r="O20" t="str">
            <v>X2</v>
          </cell>
          <cell r="P20" t="str">
            <v>Xins</v>
          </cell>
        </row>
        <row r="21">
          <cell r="M21" t="str">
            <v>Wi1</v>
          </cell>
          <cell r="N21">
            <v>0.127</v>
          </cell>
          <cell r="O21">
            <v>0.107</v>
          </cell>
          <cell r="P21">
            <v>7.0000000000000001E-3</v>
          </cell>
        </row>
        <row r="22">
          <cell r="M22" t="str">
            <v>Wi2</v>
          </cell>
          <cell r="N22">
            <v>0.12</v>
          </cell>
          <cell r="O22">
            <v>0.1168</v>
          </cell>
          <cell r="P22">
            <v>9.1399999999999995E-2</v>
          </cell>
        </row>
        <row r="23">
          <cell r="M23" t="str">
            <v>Wi3</v>
          </cell>
          <cell r="N23">
            <v>0.30299999999999999</v>
          </cell>
          <cell r="O23">
            <v>0.26900000000000002</v>
          </cell>
          <cell r="P23">
            <v>0.25700000000000001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D4547-0127-4C45-8B8F-09498AADAAE0}">
  <dimension ref="A3:M71"/>
  <sheetViews>
    <sheetView tabSelected="1" workbookViewId="0">
      <pane ySplit="5" topLeftCell="A6" activePane="bottomLeft" state="frozen"/>
      <selection pane="bottomLeft" activeCell="N13" sqref="N13"/>
    </sheetView>
  </sheetViews>
  <sheetFormatPr baseColWidth="10" defaultRowHeight="16" x14ac:dyDescent="0.2"/>
  <cols>
    <col min="1" max="1" width="29.33203125" customWidth="1"/>
    <col min="2" max="10" width="14.83203125" customWidth="1"/>
    <col min="11" max="13" width="14.6640625" customWidth="1"/>
    <col min="17" max="17" width="20" bestFit="1" customWidth="1"/>
  </cols>
  <sheetData>
    <row r="3" spans="1:10" ht="17" thickBot="1" x14ac:dyDescent="0.25"/>
    <row r="4" spans="1:10" ht="19" thickBot="1" x14ac:dyDescent="0.25">
      <c r="A4" s="1"/>
      <c r="B4" s="2" t="s">
        <v>0</v>
      </c>
      <c r="C4" s="3"/>
      <c r="D4" s="4"/>
      <c r="E4" s="2" t="s">
        <v>1</v>
      </c>
      <c r="F4" s="3"/>
      <c r="G4" s="4"/>
      <c r="H4" s="2" t="s">
        <v>2</v>
      </c>
      <c r="I4" s="3"/>
      <c r="J4" s="4"/>
    </row>
    <row r="5" spans="1:10" ht="18" x14ac:dyDescent="0.2">
      <c r="A5" s="1"/>
      <c r="B5" s="5" t="s">
        <v>3</v>
      </c>
      <c r="C5" s="6" t="s">
        <v>4</v>
      </c>
      <c r="D5" s="7" t="s">
        <v>5</v>
      </c>
      <c r="E5" s="5" t="s">
        <v>3</v>
      </c>
      <c r="F5" s="6" t="s">
        <v>4</v>
      </c>
      <c r="G5" s="7" t="s">
        <v>5</v>
      </c>
      <c r="H5" s="5" t="s">
        <v>3</v>
      </c>
      <c r="I5" s="6" t="s">
        <v>4</v>
      </c>
      <c r="J5" s="7" t="s">
        <v>5</v>
      </c>
    </row>
    <row r="6" spans="1:10" ht="19" thickBot="1" x14ac:dyDescent="0.25">
      <c r="A6" s="1"/>
      <c r="B6" s="5"/>
      <c r="C6" s="6"/>
      <c r="D6" s="7"/>
      <c r="E6" s="5"/>
      <c r="F6" s="6"/>
      <c r="G6" s="7"/>
      <c r="H6" s="5"/>
      <c r="I6" s="6"/>
      <c r="J6" s="7"/>
    </row>
    <row r="7" spans="1:10" x14ac:dyDescent="0.2">
      <c r="A7" s="8" t="s">
        <v>6</v>
      </c>
      <c r="B7" s="9">
        <v>27686890</v>
      </c>
      <c r="C7" s="10">
        <v>12585071</v>
      </c>
      <c r="D7" s="11">
        <v>49975406</v>
      </c>
      <c r="E7" s="9">
        <v>34205081</v>
      </c>
      <c r="F7" s="10">
        <v>34129966</v>
      </c>
      <c r="G7" s="11">
        <v>43937417</v>
      </c>
      <c r="H7" s="9">
        <v>56505327</v>
      </c>
      <c r="I7" s="10">
        <v>59914767</v>
      </c>
      <c r="J7" s="11">
        <v>66694508</v>
      </c>
    </row>
    <row r="8" spans="1:10" x14ac:dyDescent="0.2">
      <c r="A8" s="12" t="s">
        <v>7</v>
      </c>
      <c r="B8" s="13">
        <v>27424552</v>
      </c>
      <c r="C8" s="14">
        <v>12479279</v>
      </c>
      <c r="D8" s="15">
        <v>49536161</v>
      </c>
      <c r="E8" s="16">
        <v>33976365</v>
      </c>
      <c r="F8" s="14">
        <v>33941607</v>
      </c>
      <c r="G8" s="15">
        <v>43715666</v>
      </c>
      <c r="H8" s="16">
        <v>56438124</v>
      </c>
      <c r="I8" s="14">
        <v>59871191</v>
      </c>
      <c r="J8" s="15">
        <v>66646677</v>
      </c>
    </row>
    <row r="9" spans="1:10" x14ac:dyDescent="0.2">
      <c r="A9" s="12" t="s">
        <v>8</v>
      </c>
      <c r="B9" s="13">
        <v>125379</v>
      </c>
      <c r="C9" s="14">
        <v>78676</v>
      </c>
      <c r="D9" s="15">
        <v>311791</v>
      </c>
      <c r="E9" s="16">
        <v>164241</v>
      </c>
      <c r="F9" s="14">
        <v>181456</v>
      </c>
      <c r="G9" s="15">
        <v>196486</v>
      </c>
      <c r="H9" s="16">
        <v>226040</v>
      </c>
      <c r="I9" s="14">
        <v>197959</v>
      </c>
      <c r="J9" s="15">
        <v>185018</v>
      </c>
    </row>
    <row r="10" spans="1:10" ht="17" thickBot="1" x14ac:dyDescent="0.25">
      <c r="A10" s="12" t="s">
        <v>9</v>
      </c>
      <c r="B10" s="17">
        <v>27299173</v>
      </c>
      <c r="C10" s="18">
        <v>12400603</v>
      </c>
      <c r="D10" s="19">
        <v>49224370</v>
      </c>
      <c r="E10" s="20">
        <v>33812124</v>
      </c>
      <c r="F10" s="18">
        <v>33760151</v>
      </c>
      <c r="G10" s="19">
        <v>43519180</v>
      </c>
      <c r="H10" s="20">
        <v>56212084</v>
      </c>
      <c r="I10" s="18">
        <v>59673232</v>
      </c>
      <c r="J10" s="19">
        <v>66461659</v>
      </c>
    </row>
    <row r="11" spans="1:10" ht="17" thickBot="1" x14ac:dyDescent="0.25">
      <c r="A11" s="12"/>
      <c r="B11" s="21"/>
      <c r="C11" s="22"/>
      <c r="D11" s="23"/>
      <c r="E11" s="21"/>
      <c r="F11" s="22"/>
      <c r="G11" s="23"/>
      <c r="H11" s="21"/>
      <c r="I11" s="22"/>
      <c r="J11" s="23"/>
    </row>
    <row r="12" spans="1:10" x14ac:dyDescent="0.2">
      <c r="A12" s="12" t="s">
        <v>10</v>
      </c>
      <c r="B12" s="24">
        <v>26307832</v>
      </c>
      <c r="C12" s="25">
        <v>11858196</v>
      </c>
      <c r="D12" s="26">
        <v>47030723</v>
      </c>
      <c r="E12" s="24">
        <v>32936478</v>
      </c>
      <c r="F12" s="25">
        <v>32739725</v>
      </c>
      <c r="G12" s="26">
        <v>42437357</v>
      </c>
      <c r="H12" s="24">
        <v>53410740</v>
      </c>
      <c r="I12" s="25">
        <v>57325946</v>
      </c>
      <c r="J12" s="26">
        <v>64536276</v>
      </c>
    </row>
    <row r="13" spans="1:10" x14ac:dyDescent="0.2">
      <c r="A13" s="12" t="s">
        <v>11</v>
      </c>
      <c r="B13" s="27">
        <v>2903077</v>
      </c>
      <c r="C13" s="28">
        <v>1704282</v>
      </c>
      <c r="D13" s="29">
        <v>8943612</v>
      </c>
      <c r="E13" s="27">
        <v>3010732</v>
      </c>
      <c r="F13" s="28">
        <v>3634338</v>
      </c>
      <c r="G13" s="29">
        <v>6491764</v>
      </c>
      <c r="H13" s="27">
        <v>3086048</v>
      </c>
      <c r="I13" s="28">
        <v>4325192</v>
      </c>
      <c r="J13" s="29">
        <v>6927606</v>
      </c>
    </row>
    <row r="14" spans="1:10" ht="17" thickBot="1" x14ac:dyDescent="0.25">
      <c r="A14" s="30" t="s">
        <v>12</v>
      </c>
      <c r="B14" s="31">
        <v>23404755</v>
      </c>
      <c r="C14" s="32">
        <v>10153914</v>
      </c>
      <c r="D14" s="33">
        <v>38087111</v>
      </c>
      <c r="E14" s="31">
        <v>29925746</v>
      </c>
      <c r="F14" s="32">
        <v>29105387</v>
      </c>
      <c r="G14" s="33">
        <v>35945593</v>
      </c>
      <c r="H14" s="31">
        <v>50324692</v>
      </c>
      <c r="I14" s="32">
        <v>53000754</v>
      </c>
      <c r="J14" s="33">
        <v>57608670</v>
      </c>
    </row>
    <row r="16" spans="1:10" ht="17" thickBot="1" x14ac:dyDescent="0.25"/>
    <row r="17" spans="1:10" ht="21" thickBot="1" x14ac:dyDescent="0.25">
      <c r="A17" s="34" t="s">
        <v>13</v>
      </c>
    </row>
    <row r="18" spans="1:10" x14ac:dyDescent="0.2">
      <c r="A18" s="35" t="s">
        <v>14</v>
      </c>
      <c r="B18" s="36">
        <v>2214296</v>
      </c>
      <c r="C18" s="37">
        <v>1222464</v>
      </c>
      <c r="D18" s="37">
        <v>6498589</v>
      </c>
      <c r="E18" s="37">
        <v>2760027</v>
      </c>
      <c r="F18" s="37">
        <v>3436730</v>
      </c>
      <c r="G18" s="37">
        <v>6150198</v>
      </c>
      <c r="H18" s="37">
        <v>2952265</v>
      </c>
      <c r="I18" s="37">
        <v>4109207</v>
      </c>
      <c r="J18" s="38">
        <v>6628509</v>
      </c>
    </row>
    <row r="19" spans="1:10" x14ac:dyDescent="0.2">
      <c r="A19" s="39" t="s">
        <v>15</v>
      </c>
      <c r="B19" s="40">
        <v>10368</v>
      </c>
      <c r="C19" s="41">
        <v>20395</v>
      </c>
      <c r="D19" s="41">
        <v>71659</v>
      </c>
      <c r="E19" s="41">
        <v>14486</v>
      </c>
      <c r="F19" s="41">
        <v>16096</v>
      </c>
      <c r="G19" s="41">
        <v>28074</v>
      </c>
      <c r="H19" s="41">
        <v>8304</v>
      </c>
      <c r="I19" s="41">
        <v>9120</v>
      </c>
      <c r="J19" s="42">
        <v>19007</v>
      </c>
    </row>
    <row r="20" spans="1:10" x14ac:dyDescent="0.2">
      <c r="A20" s="39" t="s">
        <v>16</v>
      </c>
      <c r="B20" s="40">
        <v>2231</v>
      </c>
      <c r="C20" s="41">
        <v>1592</v>
      </c>
      <c r="D20" s="41">
        <v>8284</v>
      </c>
      <c r="E20" s="41">
        <v>1628</v>
      </c>
      <c r="F20" s="41">
        <v>1309</v>
      </c>
      <c r="G20" s="41">
        <v>2922</v>
      </c>
      <c r="H20" s="41">
        <v>6527</v>
      </c>
      <c r="I20" s="41">
        <v>8999</v>
      </c>
      <c r="J20" s="42">
        <v>13788</v>
      </c>
    </row>
    <row r="21" spans="1:10" x14ac:dyDescent="0.2">
      <c r="A21" s="39" t="s">
        <v>17</v>
      </c>
      <c r="B21" s="40">
        <v>950791</v>
      </c>
      <c r="C21" s="41">
        <v>594462</v>
      </c>
      <c r="D21" s="41">
        <v>3172090</v>
      </c>
      <c r="E21" s="41">
        <v>1279638</v>
      </c>
      <c r="F21" s="41">
        <v>1590418</v>
      </c>
      <c r="G21" s="41">
        <v>2840097</v>
      </c>
      <c r="H21" s="41">
        <v>1529489</v>
      </c>
      <c r="I21" s="41">
        <v>2024167</v>
      </c>
      <c r="J21" s="42">
        <v>3409333</v>
      </c>
    </row>
    <row r="22" spans="1:10" x14ac:dyDescent="0.2">
      <c r="A22" s="39" t="s">
        <v>18</v>
      </c>
      <c r="B22" s="40">
        <v>2726</v>
      </c>
      <c r="C22" s="41">
        <v>2137</v>
      </c>
      <c r="D22" s="41">
        <v>12027</v>
      </c>
      <c r="E22" s="41">
        <v>3148</v>
      </c>
      <c r="F22" s="41">
        <v>3751</v>
      </c>
      <c r="G22" s="41">
        <v>6770</v>
      </c>
      <c r="H22" s="41">
        <v>6071</v>
      </c>
      <c r="I22" s="41">
        <v>8016</v>
      </c>
      <c r="J22" s="42">
        <v>14393</v>
      </c>
    </row>
    <row r="23" spans="1:10" x14ac:dyDescent="0.2">
      <c r="A23" s="39" t="s">
        <v>19</v>
      </c>
      <c r="B23" s="40">
        <v>347104</v>
      </c>
      <c r="C23" s="41">
        <v>156131</v>
      </c>
      <c r="D23" s="41">
        <v>840411</v>
      </c>
      <c r="E23" s="41">
        <v>430964</v>
      </c>
      <c r="F23" s="41">
        <v>538984</v>
      </c>
      <c r="G23" s="41">
        <v>961993</v>
      </c>
      <c r="H23" s="41">
        <v>172021</v>
      </c>
      <c r="I23" s="41">
        <v>252772</v>
      </c>
      <c r="J23" s="42">
        <v>397229</v>
      </c>
    </row>
    <row r="24" spans="1:10" ht="17" thickBot="1" x14ac:dyDescent="0.25">
      <c r="A24" s="43" t="s">
        <v>20</v>
      </c>
      <c r="B24" s="44">
        <f>B18-SUM(B19:B23)</f>
        <v>901076</v>
      </c>
      <c r="C24" s="45">
        <f>C18-SUM(C19:C23)</f>
        <v>447747</v>
      </c>
      <c r="D24" s="45">
        <f t="shared" ref="D24:J24" si="0">D18-SUM(D19:D23)</f>
        <v>2394118</v>
      </c>
      <c r="E24" s="45">
        <f t="shared" si="0"/>
        <v>1030163</v>
      </c>
      <c r="F24" s="45">
        <f t="shared" si="0"/>
        <v>1286172</v>
      </c>
      <c r="G24" s="45">
        <f t="shared" si="0"/>
        <v>2310342</v>
      </c>
      <c r="H24" s="45">
        <f t="shared" si="0"/>
        <v>1229853</v>
      </c>
      <c r="I24" s="45">
        <f t="shared" si="0"/>
        <v>1806133</v>
      </c>
      <c r="J24" s="46">
        <f t="shared" si="0"/>
        <v>2774759</v>
      </c>
    </row>
    <row r="25" spans="1:10" x14ac:dyDescent="0.2">
      <c r="A25" s="47"/>
    </row>
    <row r="26" spans="1:10" x14ac:dyDescent="0.2">
      <c r="A26" s="47"/>
    </row>
    <row r="27" spans="1:10" ht="17" thickBot="1" x14ac:dyDescent="0.25">
      <c r="A27" s="48"/>
    </row>
    <row r="28" spans="1:10" ht="21" thickBot="1" x14ac:dyDescent="0.25">
      <c r="A28" s="34" t="s">
        <v>21</v>
      </c>
    </row>
    <row r="29" spans="1:10" x14ac:dyDescent="0.2">
      <c r="A29" s="35" t="s">
        <v>14</v>
      </c>
      <c r="B29" s="36">
        <v>17356333</v>
      </c>
      <c r="C29" s="37">
        <v>7746313</v>
      </c>
      <c r="D29" s="37">
        <v>28456087</v>
      </c>
      <c r="E29" s="37">
        <v>27613204</v>
      </c>
      <c r="F29" s="37">
        <v>27136551</v>
      </c>
      <c r="G29" s="37">
        <v>33497183</v>
      </c>
      <c r="H29" s="37">
        <v>44303952</v>
      </c>
      <c r="I29" s="37">
        <v>46676278</v>
      </c>
      <c r="J29" s="38">
        <v>51277415</v>
      </c>
    </row>
    <row r="30" spans="1:10" x14ac:dyDescent="0.2">
      <c r="A30" s="39" t="s">
        <v>19</v>
      </c>
      <c r="B30" s="40">
        <v>4512269</v>
      </c>
      <c r="C30" s="41">
        <v>1989700</v>
      </c>
      <c r="D30" s="41">
        <v>7353765</v>
      </c>
      <c r="E30" s="41">
        <v>7838463</v>
      </c>
      <c r="F30" s="41">
        <v>7767455</v>
      </c>
      <c r="G30" s="41">
        <v>9507300</v>
      </c>
      <c r="H30" s="41">
        <v>3522143</v>
      </c>
      <c r="I30" s="41">
        <v>3769273</v>
      </c>
      <c r="J30" s="42">
        <v>4016855</v>
      </c>
    </row>
    <row r="31" spans="1:10" x14ac:dyDescent="0.2">
      <c r="A31" s="39" t="s">
        <v>16</v>
      </c>
      <c r="B31" s="40">
        <v>20287</v>
      </c>
      <c r="C31" s="41">
        <v>11442</v>
      </c>
      <c r="D31" s="41">
        <v>45424</v>
      </c>
      <c r="E31" s="41">
        <v>302587</v>
      </c>
      <c r="F31" s="41">
        <v>29095</v>
      </c>
      <c r="G31" s="41">
        <v>333778</v>
      </c>
      <c r="H31" s="41">
        <v>157517</v>
      </c>
      <c r="I31" s="41">
        <v>145447</v>
      </c>
      <c r="J31" s="42">
        <v>157784</v>
      </c>
    </row>
    <row r="32" spans="1:10" x14ac:dyDescent="0.2">
      <c r="A32" s="39" t="s">
        <v>22</v>
      </c>
      <c r="B32" s="40">
        <v>3235159</v>
      </c>
      <c r="C32" s="41">
        <v>1425417</v>
      </c>
      <c r="D32" s="41">
        <v>5283270</v>
      </c>
      <c r="E32" s="41">
        <v>5192906</v>
      </c>
      <c r="F32" s="41">
        <v>5104315</v>
      </c>
      <c r="G32" s="41">
        <v>6322120</v>
      </c>
      <c r="H32" s="41">
        <v>11723984</v>
      </c>
      <c r="I32" s="41">
        <v>12180588</v>
      </c>
      <c r="J32" s="42">
        <v>13411363</v>
      </c>
    </row>
    <row r="33" spans="1:13" x14ac:dyDescent="0.2">
      <c r="A33" s="39" t="s">
        <v>18</v>
      </c>
      <c r="B33" s="49">
        <v>15036</v>
      </c>
      <c r="C33" s="50">
        <v>6934</v>
      </c>
      <c r="D33" s="50">
        <v>26084</v>
      </c>
      <c r="E33" s="50">
        <v>26730</v>
      </c>
      <c r="F33" s="50">
        <v>23676</v>
      </c>
      <c r="G33" s="50">
        <v>31634</v>
      </c>
      <c r="H33" s="50">
        <v>57075</v>
      </c>
      <c r="I33" s="50">
        <v>59385</v>
      </c>
      <c r="J33" s="51">
        <v>64715</v>
      </c>
    </row>
    <row r="34" spans="1:13" ht="17" thickBot="1" x14ac:dyDescent="0.25">
      <c r="A34" s="43" t="s">
        <v>20</v>
      </c>
      <c r="B34" s="44">
        <f>B29-SUM(B30:B33)</f>
        <v>9573582</v>
      </c>
      <c r="C34" s="44">
        <f t="shared" ref="C34:J34" si="1">C29-SUM(C30:C33)</f>
        <v>4312820</v>
      </c>
      <c r="D34" s="44">
        <f>D29-SUM(D30:D33)</f>
        <v>15747544</v>
      </c>
      <c r="E34" s="44">
        <f t="shared" si="1"/>
        <v>14252518</v>
      </c>
      <c r="F34" s="44">
        <f>F29-SUM(F30:F33)</f>
        <v>14212010</v>
      </c>
      <c r="G34" s="44">
        <f t="shared" si="1"/>
        <v>17302351</v>
      </c>
      <c r="H34" s="44">
        <f t="shared" si="1"/>
        <v>28843233</v>
      </c>
      <c r="I34" s="44">
        <f t="shared" si="1"/>
        <v>30521585</v>
      </c>
      <c r="J34" s="44">
        <f t="shared" si="1"/>
        <v>33626698</v>
      </c>
    </row>
    <row r="35" spans="1:13" ht="17" thickBot="1" x14ac:dyDescent="0.25">
      <c r="A35" s="52"/>
    </row>
    <row r="36" spans="1:13" ht="21" thickBot="1" x14ac:dyDescent="0.25">
      <c r="A36" s="34" t="s">
        <v>23</v>
      </c>
    </row>
    <row r="37" spans="1:13" x14ac:dyDescent="0.2">
      <c r="A37" s="35" t="s">
        <v>14</v>
      </c>
      <c r="B37" s="53">
        <f>SUM(B29,B18)</f>
        <v>19570629</v>
      </c>
      <c r="C37" s="37">
        <f t="shared" ref="C37:J37" si="2">SUM(C29,C18)</f>
        <v>8968777</v>
      </c>
      <c r="D37" s="37">
        <f t="shared" si="2"/>
        <v>34954676</v>
      </c>
      <c r="E37" s="37">
        <f t="shared" si="2"/>
        <v>30373231</v>
      </c>
      <c r="F37" s="37">
        <f t="shared" si="2"/>
        <v>30573281</v>
      </c>
      <c r="G37" s="37">
        <f t="shared" si="2"/>
        <v>39647381</v>
      </c>
      <c r="H37" s="37">
        <f t="shared" si="2"/>
        <v>47256217</v>
      </c>
      <c r="I37" s="37">
        <f t="shared" si="2"/>
        <v>50785485</v>
      </c>
      <c r="J37" s="38">
        <f t="shared" si="2"/>
        <v>57905924</v>
      </c>
    </row>
    <row r="38" spans="1:13" x14ac:dyDescent="0.2">
      <c r="A38" s="39" t="s">
        <v>15</v>
      </c>
      <c r="B38" s="54">
        <f>B19</f>
        <v>10368</v>
      </c>
      <c r="C38" s="41">
        <f t="shared" ref="C38:J38" si="3">C19</f>
        <v>20395</v>
      </c>
      <c r="D38" s="41">
        <f t="shared" si="3"/>
        <v>71659</v>
      </c>
      <c r="E38" s="41">
        <f t="shared" si="3"/>
        <v>14486</v>
      </c>
      <c r="F38" s="41">
        <f t="shared" si="3"/>
        <v>16096</v>
      </c>
      <c r="G38" s="41">
        <f t="shared" si="3"/>
        <v>28074</v>
      </c>
      <c r="H38" s="41">
        <f t="shared" si="3"/>
        <v>8304</v>
      </c>
      <c r="I38" s="41">
        <f t="shared" si="3"/>
        <v>9120</v>
      </c>
      <c r="J38" s="42">
        <f t="shared" si="3"/>
        <v>19007</v>
      </c>
    </row>
    <row r="39" spans="1:13" x14ac:dyDescent="0.2">
      <c r="A39" s="39" t="s">
        <v>19</v>
      </c>
      <c r="B39" s="54">
        <f>SUM(B30,B23)</f>
        <v>4859373</v>
      </c>
      <c r="C39" s="41">
        <f t="shared" ref="C39:J39" si="4">SUM(C30,C23)</f>
        <v>2145831</v>
      </c>
      <c r="D39" s="41">
        <f t="shared" si="4"/>
        <v>8194176</v>
      </c>
      <c r="E39" s="41">
        <f t="shared" si="4"/>
        <v>8269427</v>
      </c>
      <c r="F39" s="41">
        <f t="shared" si="4"/>
        <v>8306439</v>
      </c>
      <c r="G39" s="41">
        <f>SUM(G30,G23)</f>
        <v>10469293</v>
      </c>
      <c r="H39" s="41">
        <f t="shared" si="4"/>
        <v>3694164</v>
      </c>
      <c r="I39" s="41">
        <f t="shared" si="4"/>
        <v>4022045</v>
      </c>
      <c r="J39" s="42">
        <f t="shared" si="4"/>
        <v>4414084</v>
      </c>
    </row>
    <row r="40" spans="1:13" x14ac:dyDescent="0.2">
      <c r="A40" s="39" t="s">
        <v>16</v>
      </c>
      <c r="B40" s="54">
        <f>SUM(B31,B20)</f>
        <v>22518</v>
      </c>
      <c r="C40" s="41">
        <f t="shared" ref="C40:J42" si="5">SUM(C31,C20)</f>
        <v>13034</v>
      </c>
      <c r="D40" s="41">
        <f t="shared" si="5"/>
        <v>53708</v>
      </c>
      <c r="E40" s="41">
        <f t="shared" si="5"/>
        <v>304215</v>
      </c>
      <c r="F40" s="41">
        <f t="shared" si="5"/>
        <v>30404</v>
      </c>
      <c r="G40" s="41">
        <f t="shared" si="5"/>
        <v>336700</v>
      </c>
      <c r="H40" s="41">
        <f>SUM(H31,H20)</f>
        <v>164044</v>
      </c>
      <c r="I40" s="41">
        <f t="shared" si="5"/>
        <v>154446</v>
      </c>
      <c r="J40" s="42">
        <f t="shared" si="5"/>
        <v>171572</v>
      </c>
    </row>
    <row r="41" spans="1:13" x14ac:dyDescent="0.2">
      <c r="A41" s="39" t="s">
        <v>22</v>
      </c>
      <c r="B41" s="54">
        <f>SUM(B32,B21)</f>
        <v>4185950</v>
      </c>
      <c r="C41" s="41">
        <f t="shared" si="5"/>
        <v>2019879</v>
      </c>
      <c r="D41" s="41">
        <f t="shared" si="5"/>
        <v>8455360</v>
      </c>
      <c r="E41" s="41">
        <f t="shared" si="5"/>
        <v>6472544</v>
      </c>
      <c r="F41" s="41">
        <f t="shared" si="5"/>
        <v>6694733</v>
      </c>
      <c r="G41" s="41">
        <f t="shared" si="5"/>
        <v>9162217</v>
      </c>
      <c r="H41" s="41">
        <f>SUM(H32,H21)</f>
        <v>13253473</v>
      </c>
      <c r="I41" s="41">
        <f t="shared" si="5"/>
        <v>14204755</v>
      </c>
      <c r="J41" s="42">
        <f t="shared" si="5"/>
        <v>16820696</v>
      </c>
    </row>
    <row r="42" spans="1:13" x14ac:dyDescent="0.2">
      <c r="A42" s="39" t="s">
        <v>18</v>
      </c>
      <c r="B42" s="55">
        <f>SUM(B33,B22)</f>
        <v>17762</v>
      </c>
      <c r="C42" s="49">
        <f t="shared" si="5"/>
        <v>9071</v>
      </c>
      <c r="D42" s="49">
        <f t="shared" si="5"/>
        <v>38111</v>
      </c>
      <c r="E42" s="49">
        <f t="shared" si="5"/>
        <v>29878</v>
      </c>
      <c r="F42" s="49">
        <f t="shared" si="5"/>
        <v>27427</v>
      </c>
      <c r="G42" s="49">
        <f t="shared" si="5"/>
        <v>38404</v>
      </c>
      <c r="H42" s="49">
        <f t="shared" si="5"/>
        <v>63146</v>
      </c>
      <c r="I42" s="49">
        <f t="shared" si="5"/>
        <v>67401</v>
      </c>
      <c r="J42" s="56">
        <f t="shared" si="5"/>
        <v>79108</v>
      </c>
    </row>
    <row r="43" spans="1:13" ht="17" thickBot="1" x14ac:dyDescent="0.25">
      <c r="A43" s="43" t="s">
        <v>20</v>
      </c>
      <c r="B43" s="57">
        <f>SUM(B34,B24)</f>
        <v>10474658</v>
      </c>
      <c r="C43" s="45">
        <f t="shared" ref="C43:J43" si="6">SUM(C34,C24)</f>
        <v>4760567</v>
      </c>
      <c r="D43" s="45">
        <f>SUM(D34,D24)</f>
        <v>18141662</v>
      </c>
      <c r="E43" s="45">
        <f t="shared" si="6"/>
        <v>15282681</v>
      </c>
      <c r="F43" s="45">
        <f t="shared" si="6"/>
        <v>15498182</v>
      </c>
      <c r="G43" s="45">
        <f t="shared" si="6"/>
        <v>19612693</v>
      </c>
      <c r="H43" s="45">
        <f t="shared" si="6"/>
        <v>30073086</v>
      </c>
      <c r="I43" s="45">
        <f t="shared" si="6"/>
        <v>32327718</v>
      </c>
      <c r="J43" s="46">
        <f t="shared" si="6"/>
        <v>36401457</v>
      </c>
    </row>
    <row r="44" spans="1:13" ht="17" thickBot="1" x14ac:dyDescent="0.25"/>
    <row r="45" spans="1:13" ht="22" thickBot="1" x14ac:dyDescent="0.3">
      <c r="A45" s="58" t="s">
        <v>13</v>
      </c>
      <c r="K45" s="59" t="s">
        <v>0</v>
      </c>
      <c r="L45" s="60" t="s">
        <v>1</v>
      </c>
      <c r="M45" s="61" t="s">
        <v>2</v>
      </c>
    </row>
    <row r="46" spans="1:13" ht="17" thickBot="1" x14ac:dyDescent="0.25">
      <c r="A46" s="62"/>
      <c r="K46" s="63"/>
      <c r="L46" s="64"/>
      <c r="M46" s="65"/>
    </row>
    <row r="47" spans="1:13" x14ac:dyDescent="0.2">
      <c r="A47" s="35" t="s">
        <v>15</v>
      </c>
      <c r="B47" s="36">
        <f t="shared" ref="B47:J49" si="7">(B19/B$18)*100</f>
        <v>0.46823008306025932</v>
      </c>
      <c r="C47" s="37">
        <f t="shared" si="7"/>
        <v>1.6683517878645096</v>
      </c>
      <c r="D47" s="37">
        <f t="shared" si="7"/>
        <v>1.1026855214262665</v>
      </c>
      <c r="E47" s="37">
        <f t="shared" si="7"/>
        <v>0.52484993806220015</v>
      </c>
      <c r="F47" s="37">
        <f t="shared" si="7"/>
        <v>0.4683521836164028</v>
      </c>
      <c r="G47" s="37">
        <f t="shared" si="7"/>
        <v>0.45647310867064766</v>
      </c>
      <c r="H47" s="37">
        <f t="shared" si="7"/>
        <v>0.28127556299993395</v>
      </c>
      <c r="I47" s="37">
        <f t="shared" si="7"/>
        <v>0.22194063234098452</v>
      </c>
      <c r="J47" s="38">
        <f t="shared" si="7"/>
        <v>0.28674623508846409</v>
      </c>
      <c r="K47" s="54">
        <f>AVERAGE(B47:D47)</f>
        <v>1.0797557974503451</v>
      </c>
      <c r="L47" s="41">
        <f>AVERAGE(E47:G47)</f>
        <v>0.48322507678308352</v>
      </c>
      <c r="M47" s="42">
        <f>AVERAGE(H47:J47)</f>
        <v>0.26332081014312753</v>
      </c>
    </row>
    <row r="48" spans="1:13" x14ac:dyDescent="0.2">
      <c r="A48" s="39" t="s">
        <v>16</v>
      </c>
      <c r="B48" s="40">
        <f t="shared" si="7"/>
        <v>0.10075437068937487</v>
      </c>
      <c r="C48" s="41">
        <f t="shared" si="7"/>
        <v>0.13022878383330716</v>
      </c>
      <c r="D48" s="41">
        <f t="shared" si="7"/>
        <v>0.12747382547196015</v>
      </c>
      <c r="E48" s="41">
        <f t="shared" si="7"/>
        <v>5.8984930219885531E-2</v>
      </c>
      <c r="F48" s="41">
        <f t="shared" si="7"/>
        <v>3.8088531831130173E-2</v>
      </c>
      <c r="G48" s="41">
        <f t="shared" si="7"/>
        <v>4.7510665510281137E-2</v>
      </c>
      <c r="H48" s="41">
        <f t="shared" si="7"/>
        <v>0.22108448936663883</v>
      </c>
      <c r="I48" s="41">
        <f t="shared" si="7"/>
        <v>0.21899602526716228</v>
      </c>
      <c r="J48" s="42">
        <f t="shared" si="7"/>
        <v>0.20801057975481366</v>
      </c>
      <c r="K48" s="54">
        <f t="shared" ref="K48:K52" si="8">AVERAGE(B48:D48)</f>
        <v>0.11948565999821407</v>
      </c>
      <c r="L48" s="41">
        <f t="shared" ref="L48:L52" si="9">AVERAGE(E48:G48)</f>
        <v>4.819470918709895E-2</v>
      </c>
      <c r="M48" s="42">
        <f t="shared" ref="M48:M52" si="10">AVERAGE(H48:J48)</f>
        <v>0.21603036479620494</v>
      </c>
    </row>
    <row r="49" spans="1:13" x14ac:dyDescent="0.2">
      <c r="A49" s="39" t="s">
        <v>17</v>
      </c>
      <c r="B49" s="40">
        <f t="shared" si="7"/>
        <v>42.93874892968239</v>
      </c>
      <c r="C49" s="41">
        <f t="shared" si="7"/>
        <v>48.628180461755925</v>
      </c>
      <c r="D49" s="41">
        <f t="shared" si="7"/>
        <v>48.811980569936026</v>
      </c>
      <c r="E49" s="41">
        <f t="shared" si="7"/>
        <v>46.363242098718601</v>
      </c>
      <c r="F49" s="41">
        <f t="shared" si="7"/>
        <v>46.277071518565613</v>
      </c>
      <c r="G49" s="41">
        <f t="shared" si="7"/>
        <v>46.178952287389777</v>
      </c>
      <c r="H49" s="41">
        <f t="shared" si="7"/>
        <v>51.807307270858139</v>
      </c>
      <c r="I49" s="41">
        <f t="shared" si="7"/>
        <v>49.259309642955444</v>
      </c>
      <c r="J49" s="42">
        <f t="shared" si="7"/>
        <v>51.434387431623009</v>
      </c>
      <c r="K49" s="54">
        <f t="shared" si="8"/>
        <v>46.792969987124785</v>
      </c>
      <c r="L49" s="41">
        <f t="shared" si="9"/>
        <v>46.273088634891337</v>
      </c>
      <c r="M49" s="42">
        <f t="shared" si="10"/>
        <v>50.833668115145535</v>
      </c>
    </row>
    <row r="50" spans="1:13" x14ac:dyDescent="0.2">
      <c r="A50" s="39" t="s">
        <v>19</v>
      </c>
      <c r="B50" s="40">
        <f t="shared" ref="B50:J50" si="11">(B23/B$18)*100</f>
        <v>15.675591700477263</v>
      </c>
      <c r="C50" s="41">
        <f t="shared" si="11"/>
        <v>12.771828045652059</v>
      </c>
      <c r="D50" s="41">
        <f t="shared" si="11"/>
        <v>12.932207283765754</v>
      </c>
      <c r="E50" s="41">
        <f t="shared" si="11"/>
        <v>15.614484930763359</v>
      </c>
      <c r="F50" s="41">
        <f t="shared" si="11"/>
        <v>15.683047548105321</v>
      </c>
      <c r="G50" s="41">
        <f t="shared" si="11"/>
        <v>15.641659016506459</v>
      </c>
      <c r="H50" s="41">
        <f t="shared" si="11"/>
        <v>5.8267465827085303</v>
      </c>
      <c r="I50" s="41">
        <f t="shared" si="11"/>
        <v>6.1513571840016823</v>
      </c>
      <c r="J50" s="42">
        <f t="shared" si="11"/>
        <v>5.9927353195115218</v>
      </c>
      <c r="K50" s="54">
        <f t="shared" si="8"/>
        <v>13.793209009965025</v>
      </c>
      <c r="L50" s="41">
        <f t="shared" si="9"/>
        <v>15.646397165125046</v>
      </c>
      <c r="M50" s="42">
        <f t="shared" si="10"/>
        <v>5.9902796954072448</v>
      </c>
    </row>
    <row r="51" spans="1:13" x14ac:dyDescent="0.2">
      <c r="A51" s="66" t="s">
        <v>24</v>
      </c>
      <c r="B51" s="40">
        <f>(B22/B$18)*100</f>
        <v>0.12310910555770323</v>
      </c>
      <c r="C51" s="40">
        <f t="shared" ref="C51:J51" si="12">(C22/C$18)*100</f>
        <v>0.17481087377624208</v>
      </c>
      <c r="D51" s="40">
        <f t="shared" si="12"/>
        <v>0.18507094386181369</v>
      </c>
      <c r="E51" s="40">
        <f t="shared" si="12"/>
        <v>0.11405685524090887</v>
      </c>
      <c r="F51" s="40">
        <f t="shared" si="12"/>
        <v>0.10914444835643183</v>
      </c>
      <c r="G51" s="40">
        <f t="shared" si="12"/>
        <v>0.11007775684620236</v>
      </c>
      <c r="H51" s="40">
        <f t="shared" si="12"/>
        <v>0.20563872145623785</v>
      </c>
      <c r="I51" s="40">
        <f t="shared" si="12"/>
        <v>0.19507413474181273</v>
      </c>
      <c r="J51" s="40">
        <f t="shared" si="12"/>
        <v>0.21713782088852862</v>
      </c>
      <c r="K51" s="54">
        <f t="shared" si="8"/>
        <v>0.16099697439858632</v>
      </c>
      <c r="L51" s="41">
        <f t="shared" si="9"/>
        <v>0.11109302014784768</v>
      </c>
      <c r="M51" s="42">
        <f t="shared" si="10"/>
        <v>0.20595022569552643</v>
      </c>
    </row>
    <row r="52" spans="1:13" ht="17" thickBot="1" x14ac:dyDescent="0.25">
      <c r="A52" s="43" t="s">
        <v>20</v>
      </c>
      <c r="B52" s="44">
        <f t="shared" ref="B52:J52" si="13">(B24/B$18)*100</f>
        <v>40.693565810533009</v>
      </c>
      <c r="C52" s="45">
        <f t="shared" si="13"/>
        <v>36.626600047117954</v>
      </c>
      <c r="D52" s="45">
        <f t="shared" si="13"/>
        <v>36.840581855538176</v>
      </c>
      <c r="E52" s="45">
        <f t="shared" si="13"/>
        <v>37.324381246995046</v>
      </c>
      <c r="F52" s="45">
        <f t="shared" si="13"/>
        <v>37.424295769525102</v>
      </c>
      <c r="G52" s="45">
        <f t="shared" si="13"/>
        <v>37.565327165076631</v>
      </c>
      <c r="H52" s="45">
        <f t="shared" si="13"/>
        <v>41.657947372610522</v>
      </c>
      <c r="I52" s="45">
        <f t="shared" si="13"/>
        <v>43.953322380692917</v>
      </c>
      <c r="J52" s="46">
        <f t="shared" si="13"/>
        <v>41.860982613133665</v>
      </c>
      <c r="K52" s="54">
        <f t="shared" si="8"/>
        <v>38.053582571063046</v>
      </c>
      <c r="L52" s="41">
        <f t="shared" si="9"/>
        <v>37.438001393865591</v>
      </c>
      <c r="M52" s="42">
        <f t="shared" si="10"/>
        <v>42.49075078881237</v>
      </c>
    </row>
    <row r="53" spans="1:13" x14ac:dyDescent="0.2">
      <c r="A53" s="48"/>
      <c r="K53" s="63"/>
      <c r="L53" s="64"/>
      <c r="M53" s="65"/>
    </row>
    <row r="54" spans="1:13" x14ac:dyDescent="0.2">
      <c r="A54" s="48"/>
      <c r="K54" s="63"/>
      <c r="L54" s="64"/>
      <c r="M54" s="65"/>
    </row>
    <row r="55" spans="1:13" ht="17" thickBot="1" x14ac:dyDescent="0.25">
      <c r="A55" s="67"/>
      <c r="K55" s="63"/>
      <c r="L55" s="64"/>
      <c r="M55" s="65"/>
    </row>
    <row r="56" spans="1:13" ht="21" thickBot="1" x14ac:dyDescent="0.25">
      <c r="A56" s="58" t="s">
        <v>21</v>
      </c>
      <c r="K56" s="63"/>
      <c r="L56" s="64"/>
      <c r="M56" s="65"/>
    </row>
    <row r="57" spans="1:13" ht="21" thickBot="1" x14ac:dyDescent="0.25">
      <c r="A57" s="68"/>
      <c r="K57" s="63"/>
      <c r="L57" s="64"/>
      <c r="M57" s="65"/>
    </row>
    <row r="58" spans="1:13" x14ac:dyDescent="0.2">
      <c r="A58" s="35" t="s">
        <v>19</v>
      </c>
      <c r="B58" s="36">
        <f>(B30/B$29)*100</f>
        <v>25.997824540471768</v>
      </c>
      <c r="C58" s="37">
        <f t="shared" ref="C58:J61" si="14">(C30/C$29)*100</f>
        <v>25.685768184167102</v>
      </c>
      <c r="D58" s="37">
        <f t="shared" si="14"/>
        <v>25.842502519759659</v>
      </c>
      <c r="E58" s="37">
        <f t="shared" si="14"/>
        <v>28.386647923942469</v>
      </c>
      <c r="F58" s="37">
        <f t="shared" si="14"/>
        <v>28.623589637459823</v>
      </c>
      <c r="G58" s="37">
        <f t="shared" si="14"/>
        <v>28.382386662185894</v>
      </c>
      <c r="H58" s="37">
        <f t="shared" si="14"/>
        <v>7.9499521848524939</v>
      </c>
      <c r="I58" s="37">
        <f t="shared" si="14"/>
        <v>8.0753503953335777</v>
      </c>
      <c r="J58" s="38">
        <f t="shared" si="14"/>
        <v>7.8335754639737587</v>
      </c>
      <c r="K58" s="54">
        <f>AVERAGE(B58:D58)</f>
        <v>25.842031748132843</v>
      </c>
      <c r="L58" s="41">
        <f>AVERAGE(E58:G58)</f>
        <v>28.464208074529395</v>
      </c>
      <c r="M58" s="42">
        <f>AVERAGE(H58:J58)</f>
        <v>7.9529593480532768</v>
      </c>
    </row>
    <row r="59" spans="1:13" x14ac:dyDescent="0.2">
      <c r="A59" s="39" t="s">
        <v>16</v>
      </c>
      <c r="B59" s="40">
        <f>(B31/B$29)*100</f>
        <v>0.1168852890757512</v>
      </c>
      <c r="C59" s="41">
        <f t="shared" si="14"/>
        <v>0.14770898103394478</v>
      </c>
      <c r="D59" s="41">
        <f t="shared" si="14"/>
        <v>0.15962841271886749</v>
      </c>
      <c r="E59" s="41">
        <f t="shared" si="14"/>
        <v>1.0958054704553661</v>
      </c>
      <c r="F59" s="41">
        <f t="shared" si="14"/>
        <v>0.1072170151615804</v>
      </c>
      <c r="G59" s="41">
        <f t="shared" si="14"/>
        <v>0.99643602866545522</v>
      </c>
      <c r="H59" s="41">
        <f t="shared" si="14"/>
        <v>0.35553713131505738</v>
      </c>
      <c r="I59" s="41">
        <f t="shared" si="14"/>
        <v>0.31160796497098592</v>
      </c>
      <c r="J59" s="42">
        <f t="shared" si="14"/>
        <v>0.30770661898615598</v>
      </c>
      <c r="K59" s="54">
        <f t="shared" ref="K59:K62" si="15">AVERAGE(B59:D59)</f>
        <v>0.14140756094285448</v>
      </c>
      <c r="L59" s="41">
        <f t="shared" ref="L59:L62" si="16">AVERAGE(E59:G59)</f>
        <v>0.73315283809413379</v>
      </c>
      <c r="M59" s="42">
        <f t="shared" ref="M59:M62" si="17">AVERAGE(H59:J59)</f>
        <v>0.32495057175739972</v>
      </c>
    </row>
    <row r="60" spans="1:13" x14ac:dyDescent="0.2">
      <c r="A60" s="39" t="s">
        <v>22</v>
      </c>
      <c r="B60" s="40">
        <f>(B32/B$29)*100</f>
        <v>18.63964582841318</v>
      </c>
      <c r="C60" s="41">
        <f t="shared" si="14"/>
        <v>18.401231656918586</v>
      </c>
      <c r="D60" s="41">
        <f t="shared" si="14"/>
        <v>18.566396708022435</v>
      </c>
      <c r="E60" s="41">
        <f t="shared" si="14"/>
        <v>18.805879969597154</v>
      </c>
      <c r="F60" s="41">
        <f t="shared" si="14"/>
        <v>18.809741149492432</v>
      </c>
      <c r="G60" s="41">
        <f t="shared" si="14"/>
        <v>18.873587071485982</v>
      </c>
      <c r="H60" s="41">
        <f t="shared" si="14"/>
        <v>26.462614441257969</v>
      </c>
      <c r="I60" s="41">
        <f t="shared" si="14"/>
        <v>26.095885366009693</v>
      </c>
      <c r="J60" s="42">
        <f t="shared" si="14"/>
        <v>26.15452241498523</v>
      </c>
      <c r="K60" s="54">
        <f t="shared" si="15"/>
        <v>18.5357580644514</v>
      </c>
      <c r="L60" s="41">
        <f t="shared" si="16"/>
        <v>18.829736063525189</v>
      </c>
      <c r="M60" s="42">
        <f t="shared" si="17"/>
        <v>26.2376740740843</v>
      </c>
    </row>
    <row r="61" spans="1:13" x14ac:dyDescent="0.2">
      <c r="A61" s="66" t="s">
        <v>24</v>
      </c>
      <c r="B61" s="49">
        <f>(B33/B$29)*100</f>
        <v>8.6631202570266422E-2</v>
      </c>
      <c r="C61" s="49">
        <f t="shared" si="14"/>
        <v>8.951355309293596E-2</v>
      </c>
      <c r="D61" s="49">
        <f t="shared" si="14"/>
        <v>9.1664043619208782E-2</v>
      </c>
      <c r="E61" s="49">
        <f t="shared" si="14"/>
        <v>9.6801515680686678E-2</v>
      </c>
      <c r="F61" s="49">
        <f t="shared" si="14"/>
        <v>8.7247638802735103E-2</v>
      </c>
      <c r="G61" s="49">
        <f t="shared" si="14"/>
        <v>9.4437791977910496E-2</v>
      </c>
      <c r="H61" s="49">
        <f t="shared" si="14"/>
        <v>0.12882597922641303</v>
      </c>
      <c r="I61" s="49">
        <f t="shared" si="14"/>
        <v>0.12722736804335599</v>
      </c>
      <c r="J61" s="49">
        <f t="shared" si="14"/>
        <v>0.12620565993820085</v>
      </c>
      <c r="K61" s="54">
        <f t="shared" si="15"/>
        <v>8.9269599760803717E-2</v>
      </c>
      <c r="L61" s="41">
        <f t="shared" si="16"/>
        <v>9.282898215377744E-2</v>
      </c>
      <c r="M61" s="42">
        <f t="shared" si="17"/>
        <v>0.12741966906932331</v>
      </c>
    </row>
    <row r="62" spans="1:13" ht="17" thickBot="1" x14ac:dyDescent="0.25">
      <c r="A62" s="43" t="s">
        <v>20</v>
      </c>
      <c r="B62" s="44">
        <f t="shared" ref="B62:J62" si="18">(B34/B$29)*100</f>
        <v>55.159013139469039</v>
      </c>
      <c r="C62" s="45">
        <f t="shared" si="18"/>
        <v>55.675777624787429</v>
      </c>
      <c r="D62" s="45">
        <f t="shared" si="18"/>
        <v>55.339808315879836</v>
      </c>
      <c r="E62" s="45">
        <f t="shared" si="18"/>
        <v>51.614865120324318</v>
      </c>
      <c r="F62" s="45">
        <f t="shared" si="18"/>
        <v>52.372204559083436</v>
      </c>
      <c r="G62" s="45">
        <f t="shared" si="18"/>
        <v>51.653152445684761</v>
      </c>
      <c r="H62" s="45">
        <f t="shared" si="18"/>
        <v>65.103070263348059</v>
      </c>
      <c r="I62" s="45">
        <f t="shared" si="18"/>
        <v>65.389928905642392</v>
      </c>
      <c r="J62" s="46">
        <f t="shared" si="18"/>
        <v>65.577989842116651</v>
      </c>
      <c r="K62" s="54">
        <f t="shared" si="15"/>
        <v>55.391533026712104</v>
      </c>
      <c r="L62" s="41">
        <f t="shared" si="16"/>
        <v>51.880074041697505</v>
      </c>
      <c r="M62" s="42">
        <f t="shared" si="17"/>
        <v>65.356996337035696</v>
      </c>
    </row>
    <row r="63" spans="1:13" ht="17" thickBot="1" x14ac:dyDescent="0.25">
      <c r="A63" s="69"/>
      <c r="K63" s="63"/>
      <c r="L63" s="64"/>
      <c r="M63" s="65"/>
    </row>
    <row r="64" spans="1:13" ht="21" thickBot="1" x14ac:dyDescent="0.25">
      <c r="A64" s="58" t="s">
        <v>23</v>
      </c>
      <c r="K64" s="63"/>
      <c r="L64" s="64"/>
      <c r="M64" s="65"/>
    </row>
    <row r="65" spans="1:13" ht="17" thickBot="1" x14ac:dyDescent="0.25">
      <c r="A65" s="67"/>
      <c r="K65" s="63"/>
      <c r="L65" s="64"/>
      <c r="M65" s="65"/>
    </row>
    <row r="66" spans="1:13" x14ac:dyDescent="0.2">
      <c r="A66" s="35" t="s">
        <v>15</v>
      </c>
      <c r="B66" s="36">
        <f>(B38/B$37)*100</f>
        <v>5.2977346819052161E-2</v>
      </c>
      <c r="C66" s="37">
        <f t="shared" ref="C66:J70" si="19">(C38/C$37)*100</f>
        <v>0.22740001228707102</v>
      </c>
      <c r="D66" s="37">
        <f t="shared" si="19"/>
        <v>0.20500547623442428</v>
      </c>
      <c r="E66" s="37">
        <f t="shared" si="19"/>
        <v>4.7693312575142234E-2</v>
      </c>
      <c r="F66" s="37">
        <f t="shared" si="19"/>
        <v>5.2647277209142189E-2</v>
      </c>
      <c r="G66" s="37">
        <f t="shared" si="19"/>
        <v>7.0809216881185674E-2</v>
      </c>
      <c r="H66" s="37">
        <f t="shared" si="19"/>
        <v>1.7572291070188713E-2</v>
      </c>
      <c r="I66" s="37">
        <f t="shared" si="19"/>
        <v>1.7957886982865282E-2</v>
      </c>
      <c r="J66" s="38">
        <f t="shared" si="19"/>
        <v>3.2823930069745544E-2</v>
      </c>
      <c r="K66" s="54">
        <f>AVERAGE(B66:D66)</f>
        <v>0.16179427844684915</v>
      </c>
      <c r="L66" s="41">
        <f>AVERAGE(E66:G66)</f>
        <v>5.7049935555156694E-2</v>
      </c>
      <c r="M66" s="42">
        <f>AVERAGE(H66:J66)</f>
        <v>2.2784702707599847E-2</v>
      </c>
    </row>
    <row r="67" spans="1:13" x14ac:dyDescent="0.2">
      <c r="A67" s="39" t="s">
        <v>19</v>
      </c>
      <c r="B67" s="40">
        <f>(B39/B$37)*100</f>
        <v>24.829927540908368</v>
      </c>
      <c r="C67" s="41">
        <f t="shared" si="19"/>
        <v>23.925569785044271</v>
      </c>
      <c r="D67" s="41">
        <f t="shared" si="19"/>
        <v>23.442288522428299</v>
      </c>
      <c r="E67" s="41">
        <f t="shared" si="19"/>
        <v>27.226036637327127</v>
      </c>
      <c r="F67" s="41">
        <f t="shared" si="19"/>
        <v>27.168948599268756</v>
      </c>
      <c r="G67" s="41">
        <f t="shared" si="19"/>
        <v>26.406014056767081</v>
      </c>
      <c r="H67" s="41">
        <f t="shared" si="19"/>
        <v>7.8173079322028673</v>
      </c>
      <c r="I67" s="41">
        <f t="shared" si="19"/>
        <v>7.9196742927629824</v>
      </c>
      <c r="J67" s="42">
        <f t="shared" si="19"/>
        <v>7.6228539242375266</v>
      </c>
      <c r="K67" s="54">
        <f t="shared" ref="K67:K71" si="20">AVERAGE(B67:D67)</f>
        <v>24.065928616126978</v>
      </c>
      <c r="L67" s="41">
        <f t="shared" ref="L67:L71" si="21">AVERAGE(E67:G67)</f>
        <v>26.933666431120987</v>
      </c>
      <c r="M67" s="42">
        <f t="shared" ref="M67:M71" si="22">AVERAGE(H67:J67)</f>
        <v>7.7866120497344582</v>
      </c>
    </row>
    <row r="68" spans="1:13" x14ac:dyDescent="0.2">
      <c r="A68" s="39" t="s">
        <v>16</v>
      </c>
      <c r="B68" s="40">
        <f>(B40/B$37)*100</f>
        <v>0.11506017512262891</v>
      </c>
      <c r="C68" s="41">
        <f t="shared" si="19"/>
        <v>0.14532639177002618</v>
      </c>
      <c r="D68" s="41">
        <f t="shared" si="19"/>
        <v>0.15365040145129652</v>
      </c>
      <c r="E68" s="41">
        <f t="shared" si="19"/>
        <v>1.0015891954333076</v>
      </c>
      <c r="F68" s="41">
        <f t="shared" si="19"/>
        <v>9.9446310652755929E-2</v>
      </c>
      <c r="G68" s="41">
        <f t="shared" si="19"/>
        <v>0.84923642245120812</v>
      </c>
      <c r="H68" s="41">
        <f t="shared" si="19"/>
        <v>0.34713739358357865</v>
      </c>
      <c r="I68" s="41">
        <f t="shared" si="19"/>
        <v>0.30411445317495733</v>
      </c>
      <c r="J68" s="42">
        <f t="shared" si="19"/>
        <v>0.29629438259201252</v>
      </c>
      <c r="K68" s="54">
        <f t="shared" si="20"/>
        <v>0.13801232278131723</v>
      </c>
      <c r="L68" s="41">
        <f t="shared" si="21"/>
        <v>0.65009064284575724</v>
      </c>
      <c r="M68" s="42">
        <f t="shared" si="22"/>
        <v>0.31584874311684952</v>
      </c>
    </row>
    <row r="69" spans="1:13" x14ac:dyDescent="0.2">
      <c r="A69" s="39" t="s">
        <v>22</v>
      </c>
      <c r="B69" s="40">
        <f>(B41/B$37)*100</f>
        <v>21.388939517477951</v>
      </c>
      <c r="C69" s="41">
        <f t="shared" si="19"/>
        <v>22.521231155596798</v>
      </c>
      <c r="D69" s="41">
        <f t="shared" si="19"/>
        <v>24.189496134937713</v>
      </c>
      <c r="E69" s="41">
        <f t="shared" si="19"/>
        <v>21.310027899237983</v>
      </c>
      <c r="F69" s="41">
        <f t="shared" si="19"/>
        <v>21.897332510697819</v>
      </c>
      <c r="G69" s="41">
        <f t="shared" si="19"/>
        <v>23.10926161806249</v>
      </c>
      <c r="H69" s="41">
        <f t="shared" si="19"/>
        <v>28.045988107765801</v>
      </c>
      <c r="I69" s="41">
        <f t="shared" si="19"/>
        <v>27.970107994439751</v>
      </c>
      <c r="J69" s="42">
        <f t="shared" si="19"/>
        <v>29.048316369150761</v>
      </c>
      <c r="K69" s="54">
        <f t="shared" si="20"/>
        <v>22.699888936004154</v>
      </c>
      <c r="L69" s="41">
        <f t="shared" si="21"/>
        <v>22.105540675999432</v>
      </c>
      <c r="M69" s="42">
        <f t="shared" si="22"/>
        <v>28.354804157118775</v>
      </c>
    </row>
    <row r="70" spans="1:13" x14ac:dyDescent="0.2">
      <c r="A70" s="66" t="s">
        <v>24</v>
      </c>
      <c r="B70" s="49">
        <f>(B42/B$37)*100</f>
        <v>9.0758452372685622E-2</v>
      </c>
      <c r="C70" s="49">
        <f t="shared" si="19"/>
        <v>0.10113976520990542</v>
      </c>
      <c r="D70" s="49">
        <f t="shared" si="19"/>
        <v>0.10902976185503765</v>
      </c>
      <c r="E70" s="49">
        <f t="shared" si="19"/>
        <v>9.8369514919239259E-2</v>
      </c>
      <c r="F70" s="49">
        <f t="shared" si="19"/>
        <v>8.9709050199747939E-2</v>
      </c>
      <c r="G70" s="49">
        <f t="shared" si="19"/>
        <v>9.68639013003154E-2</v>
      </c>
      <c r="H70" s="49">
        <f t="shared" si="19"/>
        <v>0.13362474613657713</v>
      </c>
      <c r="I70" s="49">
        <f t="shared" si="19"/>
        <v>0.132717054882906</v>
      </c>
      <c r="J70" s="49">
        <f t="shared" si="19"/>
        <v>0.13661469247947758</v>
      </c>
      <c r="K70" s="54">
        <f t="shared" si="20"/>
        <v>0.10030932647920958</v>
      </c>
      <c r="L70" s="41">
        <f t="shared" si="21"/>
        <v>9.4980822139767537E-2</v>
      </c>
      <c r="M70" s="42">
        <f t="shared" si="22"/>
        <v>0.13431883116632024</v>
      </c>
    </row>
    <row r="71" spans="1:13" ht="17" thickBot="1" x14ac:dyDescent="0.25">
      <c r="A71" s="43" t="s">
        <v>20</v>
      </c>
      <c r="B71" s="44">
        <f t="shared" ref="B71:J71" si="23">(B43/B$37)*100</f>
        <v>53.52233696729931</v>
      </c>
      <c r="C71" s="45">
        <f t="shared" si="23"/>
        <v>53.079332890091926</v>
      </c>
      <c r="D71" s="45">
        <f t="shared" si="23"/>
        <v>51.900529703093227</v>
      </c>
      <c r="E71" s="45">
        <f t="shared" si="23"/>
        <v>50.316283440507206</v>
      </c>
      <c r="F71" s="45">
        <f t="shared" si="23"/>
        <v>50.691916251971783</v>
      </c>
      <c r="G71" s="45">
        <f t="shared" si="23"/>
        <v>49.467814784537723</v>
      </c>
      <c r="H71" s="45">
        <f t="shared" si="23"/>
        <v>63.63836952924099</v>
      </c>
      <c r="I71" s="45">
        <f t="shared" si="23"/>
        <v>63.655428317756538</v>
      </c>
      <c r="J71" s="46">
        <f t="shared" si="23"/>
        <v>62.863096701470475</v>
      </c>
      <c r="K71" s="57">
        <f t="shared" si="20"/>
        <v>52.834066520161493</v>
      </c>
      <c r="L71" s="45">
        <f t="shared" si="21"/>
        <v>50.158671492338904</v>
      </c>
      <c r="M71" s="46">
        <f t="shared" si="22"/>
        <v>63.385631516156003</v>
      </c>
    </row>
  </sheetData>
  <mergeCells count="3">
    <mergeCell ref="B4:D4"/>
    <mergeCell ref="E4:G4"/>
    <mergeCell ref="H4:J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Numbers_Percentages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2020-07-02T08:12:50Z</dcterms:created>
  <dcterms:modified xsi:type="dcterms:W3CDTF">2020-07-02T08:13:47Z</dcterms:modified>
</cp:coreProperties>
</file>