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8_{A221BC2F-EA64-8A43-8643-AB09314C8EED}" xr6:coauthVersionLast="36" xr6:coauthVersionMax="36" xr10:uidLastSave="{00000000-0000-0000-0000-000000000000}"/>
  <bookViews>
    <workbookView xWindow="5580" yWindow="2360" windowWidth="27640" windowHeight="16940" xr2:uid="{07CA6F68-9B96-DB4D-885D-DB705E9DCEED}"/>
  </bookViews>
  <sheets>
    <sheet name="Numbers_Percentag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1" l="1"/>
  <c r="J59" i="1"/>
  <c r="F59" i="1"/>
  <c r="B59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O40" i="1"/>
  <c r="O67" i="1" s="1"/>
  <c r="M40" i="1"/>
  <c r="M67" i="1" s="1"/>
  <c r="K40" i="1"/>
  <c r="K67" i="1" s="1"/>
  <c r="G40" i="1"/>
  <c r="G67" i="1" s="1"/>
  <c r="C40" i="1"/>
  <c r="C67" i="1" s="1"/>
  <c r="P39" i="1"/>
  <c r="P66" i="1" s="1"/>
  <c r="O39" i="1"/>
  <c r="O66" i="1" s="1"/>
  <c r="N39" i="1"/>
  <c r="N66" i="1" s="1"/>
  <c r="M39" i="1"/>
  <c r="M66" i="1" s="1"/>
  <c r="L39" i="1"/>
  <c r="L66" i="1" s="1"/>
  <c r="K39" i="1"/>
  <c r="K66" i="1" s="1"/>
  <c r="J39" i="1"/>
  <c r="J66" i="1" s="1"/>
  <c r="I39" i="1"/>
  <c r="I66" i="1" s="1"/>
  <c r="H39" i="1"/>
  <c r="H66" i="1" s="1"/>
  <c r="G39" i="1"/>
  <c r="G66" i="1" s="1"/>
  <c r="F39" i="1"/>
  <c r="F66" i="1" s="1"/>
  <c r="E39" i="1"/>
  <c r="E66" i="1" s="1"/>
  <c r="D39" i="1"/>
  <c r="D66" i="1" s="1"/>
  <c r="C39" i="1"/>
  <c r="C66" i="1" s="1"/>
  <c r="B39" i="1"/>
  <c r="B66" i="1" s="1"/>
  <c r="P38" i="1"/>
  <c r="P65" i="1" s="1"/>
  <c r="O38" i="1"/>
  <c r="O65" i="1" s="1"/>
  <c r="N38" i="1"/>
  <c r="N65" i="1" s="1"/>
  <c r="M38" i="1"/>
  <c r="M65" i="1" s="1"/>
  <c r="L38" i="1"/>
  <c r="L65" i="1" s="1"/>
  <c r="K38" i="1"/>
  <c r="K65" i="1" s="1"/>
  <c r="J38" i="1"/>
  <c r="J65" i="1" s="1"/>
  <c r="I38" i="1"/>
  <c r="I65" i="1" s="1"/>
  <c r="H38" i="1"/>
  <c r="H65" i="1" s="1"/>
  <c r="G38" i="1"/>
  <c r="G65" i="1" s="1"/>
  <c r="F38" i="1"/>
  <c r="F65" i="1" s="1"/>
  <c r="E38" i="1"/>
  <c r="E65" i="1" s="1"/>
  <c r="D38" i="1"/>
  <c r="D65" i="1" s="1"/>
  <c r="C38" i="1"/>
  <c r="C65" i="1" s="1"/>
  <c r="B38" i="1"/>
  <c r="B65" i="1" s="1"/>
  <c r="P37" i="1"/>
  <c r="P64" i="1" s="1"/>
  <c r="O37" i="1"/>
  <c r="O64" i="1" s="1"/>
  <c r="N37" i="1"/>
  <c r="N64" i="1" s="1"/>
  <c r="M37" i="1"/>
  <c r="M64" i="1" s="1"/>
  <c r="L37" i="1"/>
  <c r="L64" i="1" s="1"/>
  <c r="K37" i="1"/>
  <c r="K64" i="1" s="1"/>
  <c r="J37" i="1"/>
  <c r="J64" i="1" s="1"/>
  <c r="I37" i="1"/>
  <c r="I64" i="1" s="1"/>
  <c r="H37" i="1"/>
  <c r="H64" i="1" s="1"/>
  <c r="G37" i="1"/>
  <c r="G64" i="1" s="1"/>
  <c r="F37" i="1"/>
  <c r="F64" i="1" s="1"/>
  <c r="E37" i="1"/>
  <c r="E64" i="1" s="1"/>
  <c r="D37" i="1"/>
  <c r="D64" i="1" s="1"/>
  <c r="C37" i="1"/>
  <c r="C64" i="1" s="1"/>
  <c r="B37" i="1"/>
  <c r="B64" i="1" s="1"/>
  <c r="P36" i="1"/>
  <c r="P63" i="1" s="1"/>
  <c r="O36" i="1"/>
  <c r="O63" i="1" s="1"/>
  <c r="N36" i="1"/>
  <c r="N63" i="1" s="1"/>
  <c r="M36" i="1"/>
  <c r="M63" i="1" s="1"/>
  <c r="L36" i="1"/>
  <c r="L63" i="1" s="1"/>
  <c r="K36" i="1"/>
  <c r="K63" i="1" s="1"/>
  <c r="J36" i="1"/>
  <c r="J63" i="1" s="1"/>
  <c r="I36" i="1"/>
  <c r="I63" i="1" s="1"/>
  <c r="H36" i="1"/>
  <c r="H63" i="1" s="1"/>
  <c r="G36" i="1"/>
  <c r="G63" i="1" s="1"/>
  <c r="F36" i="1"/>
  <c r="F63" i="1" s="1"/>
  <c r="E36" i="1"/>
  <c r="E63" i="1" s="1"/>
  <c r="D36" i="1"/>
  <c r="D63" i="1" s="1"/>
  <c r="C36" i="1"/>
  <c r="C63" i="1" s="1"/>
  <c r="B36" i="1"/>
  <c r="B63" i="1" s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P32" i="1"/>
  <c r="P40" i="1" s="1"/>
  <c r="P67" i="1" s="1"/>
  <c r="O32" i="1"/>
  <c r="O59" i="1" s="1"/>
  <c r="N32" i="1"/>
  <c r="N40" i="1" s="1"/>
  <c r="N67" i="1" s="1"/>
  <c r="M32" i="1"/>
  <c r="M59" i="1" s="1"/>
  <c r="L32" i="1"/>
  <c r="L40" i="1" s="1"/>
  <c r="L67" i="1" s="1"/>
  <c r="K32" i="1"/>
  <c r="K59" i="1" s="1"/>
  <c r="J32" i="1"/>
  <c r="J40" i="1" s="1"/>
  <c r="J67" i="1" s="1"/>
  <c r="I32" i="1"/>
  <c r="I59" i="1" s="1"/>
  <c r="H32" i="1"/>
  <c r="H40" i="1" s="1"/>
  <c r="H67" i="1" s="1"/>
  <c r="G32" i="1"/>
  <c r="G59" i="1" s="1"/>
  <c r="F32" i="1"/>
  <c r="F40" i="1" s="1"/>
  <c r="F67" i="1" s="1"/>
  <c r="E32" i="1"/>
  <c r="E59" i="1" s="1"/>
  <c r="D32" i="1"/>
  <c r="D40" i="1" s="1"/>
  <c r="D67" i="1" s="1"/>
  <c r="C32" i="1"/>
  <c r="C59" i="1" s="1"/>
  <c r="B32" i="1"/>
  <c r="B40" i="1" s="1"/>
  <c r="B67" i="1" s="1"/>
  <c r="P21" i="1"/>
  <c r="P48" i="1" s="1"/>
  <c r="O21" i="1"/>
  <c r="O48" i="1" s="1"/>
  <c r="N21" i="1"/>
  <c r="N48" i="1" s="1"/>
  <c r="M21" i="1"/>
  <c r="M48" i="1" s="1"/>
  <c r="L21" i="1"/>
  <c r="L48" i="1" s="1"/>
  <c r="K21" i="1"/>
  <c r="K48" i="1" s="1"/>
  <c r="J21" i="1"/>
  <c r="J48" i="1" s="1"/>
  <c r="I21" i="1"/>
  <c r="I48" i="1" s="1"/>
  <c r="H21" i="1"/>
  <c r="H48" i="1" s="1"/>
  <c r="G21" i="1"/>
  <c r="G48" i="1" s="1"/>
  <c r="F21" i="1"/>
  <c r="F48" i="1" s="1"/>
  <c r="E21" i="1"/>
  <c r="E48" i="1" s="1"/>
  <c r="D21" i="1"/>
  <c r="D48" i="1" s="1"/>
  <c r="C21" i="1"/>
  <c r="C48" i="1" s="1"/>
  <c r="B21" i="1"/>
  <c r="B48" i="1" s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D59" i="1" l="1"/>
  <c r="H59" i="1"/>
  <c r="L59" i="1"/>
  <c r="P59" i="1"/>
  <c r="E40" i="1"/>
  <c r="E67" i="1" s="1"/>
  <c r="I40" i="1"/>
  <c r="I67" i="1" s="1"/>
</calcChain>
</file>

<file path=xl/sharedStrings.xml><?xml version="1.0" encoding="utf-8"?>
<sst xmlns="http://schemas.openxmlformats.org/spreadsheetml/2006/main" count="65" uniqueCount="32">
  <si>
    <t>Head Regenerating Tail</t>
  </si>
  <si>
    <t>Tail Regenerating Head</t>
  </si>
  <si>
    <t>Uncut</t>
  </si>
  <si>
    <t>3 Hours</t>
  </si>
  <si>
    <t>6 Hours</t>
  </si>
  <si>
    <t>12 Hours</t>
  </si>
  <si>
    <t>1 Day</t>
  </si>
  <si>
    <t>3 Day</t>
  </si>
  <si>
    <t>5 Day</t>
  </si>
  <si>
    <t>7 Day</t>
  </si>
  <si>
    <t>Total Reads</t>
  </si>
  <si>
    <t>Adapter Trimmed</t>
  </si>
  <si>
    <t>rRNA_aligned</t>
  </si>
  <si>
    <t>rRNA removed</t>
  </si>
  <si>
    <t>18-35</t>
  </si>
  <si>
    <t>18-24</t>
  </si>
  <si>
    <t>25-35</t>
  </si>
  <si>
    <t>Analysis 18-24mer</t>
  </si>
  <si>
    <t>Genome</t>
  </si>
  <si>
    <t>miRNA</t>
  </si>
  <si>
    <t>tRNA</t>
  </si>
  <si>
    <t>transcriptome</t>
  </si>
  <si>
    <t>piRNA_cluster_region</t>
  </si>
  <si>
    <t>Others</t>
  </si>
  <si>
    <t xml:space="preserve"> 18-24 5'</t>
  </si>
  <si>
    <t>18-24 3'</t>
  </si>
  <si>
    <t>Analysis 25-35 mer</t>
  </si>
  <si>
    <t>Transcriptome</t>
  </si>
  <si>
    <t>Analysis 18-35 mer</t>
  </si>
  <si>
    <t>Percentage 18-24mer</t>
  </si>
  <si>
    <t>Percentage 25-35 mer</t>
  </si>
  <si>
    <t>Percentage 18-35 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</si>
</sst>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8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5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0" fillId="0" borderId="17" xfId="0" applyBorder="1"/>
    <xf numFmtId="0" fontId="5" fillId="0" borderId="18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5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0" borderId="0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F23C-ED71-F24F-B027-BF58417BB3D5}">
  <dimension ref="A1:P67"/>
  <sheetViews>
    <sheetView tabSelected="1" workbookViewId="0">
      <pane ySplit="3" topLeftCell="A4" activePane="bottomLeft" state="frozen"/>
      <selection pane="bottomLeft" activeCell="A62" sqref="A62"/>
    </sheetView>
  </sheetViews>
  <sheetFormatPr baseColWidth="10" defaultRowHeight="16" x14ac:dyDescent="0.2"/>
  <cols>
    <col min="1" max="1" width="25.33203125" bestFit="1" customWidth="1"/>
    <col min="2" max="2" width="16.33203125" customWidth="1"/>
    <col min="3" max="16" width="17.6640625" customWidth="1"/>
  </cols>
  <sheetData>
    <row r="1" spans="1:16" ht="17" thickBot="1" x14ac:dyDescent="0.25"/>
    <row r="2" spans="1:16" ht="22" thickBot="1" x14ac:dyDescent="0.3">
      <c r="C2" s="1" t="s">
        <v>0</v>
      </c>
      <c r="D2" s="2"/>
      <c r="E2" s="2"/>
      <c r="F2" s="2"/>
      <c r="G2" s="2"/>
      <c r="H2" s="2"/>
      <c r="I2" s="3"/>
      <c r="J2" s="1" t="s">
        <v>1</v>
      </c>
      <c r="K2" s="2"/>
      <c r="L2" s="2"/>
      <c r="M2" s="2"/>
      <c r="N2" s="2"/>
      <c r="O2" s="2"/>
      <c r="P2" s="3"/>
    </row>
    <row r="3" spans="1:16" ht="22" thickBot="1" x14ac:dyDescent="0.3">
      <c r="B3" s="4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7" t="s">
        <v>9</v>
      </c>
      <c r="J3" s="5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7" t="s">
        <v>9</v>
      </c>
    </row>
    <row r="4" spans="1:16" ht="17" thickBot="1" x14ac:dyDescent="0.25"/>
    <row r="5" spans="1:16" ht="18" thickBot="1" x14ac:dyDescent="0.25">
      <c r="A5" s="51" t="s">
        <v>10</v>
      </c>
      <c r="B5" s="8">
        <v>18336748</v>
      </c>
      <c r="C5" s="9">
        <v>46393683</v>
      </c>
      <c r="D5" s="10">
        <v>73795945</v>
      </c>
      <c r="E5" s="10">
        <v>39617689</v>
      </c>
      <c r="F5" s="10">
        <v>28613051</v>
      </c>
      <c r="G5" s="10">
        <v>35491490</v>
      </c>
      <c r="H5" s="10">
        <v>44160449</v>
      </c>
      <c r="I5" s="11">
        <v>25412299</v>
      </c>
      <c r="J5" s="9">
        <v>38919031</v>
      </c>
      <c r="K5" s="10">
        <v>73474372</v>
      </c>
      <c r="L5" s="10">
        <v>14654129</v>
      </c>
      <c r="M5" s="10">
        <v>41820231</v>
      </c>
      <c r="N5" s="10">
        <v>109816464</v>
      </c>
      <c r="O5" s="10">
        <v>62869998</v>
      </c>
      <c r="P5" s="11">
        <v>93139848</v>
      </c>
    </row>
    <row r="6" spans="1:16" ht="17" x14ac:dyDescent="0.2">
      <c r="A6" s="12" t="s">
        <v>11</v>
      </c>
      <c r="B6" s="13">
        <v>18313127</v>
      </c>
      <c r="C6" s="14">
        <v>46354852</v>
      </c>
      <c r="D6" s="15">
        <v>73778523</v>
      </c>
      <c r="E6" s="15">
        <v>39585888</v>
      </c>
      <c r="F6" s="15">
        <v>28604084</v>
      </c>
      <c r="G6" s="15">
        <v>35486936</v>
      </c>
      <c r="H6" s="15">
        <v>44155453</v>
      </c>
      <c r="I6" s="16">
        <v>25406242</v>
      </c>
      <c r="J6" s="14">
        <v>38899391</v>
      </c>
      <c r="K6" s="15">
        <v>73461821</v>
      </c>
      <c r="L6" s="15">
        <v>14648927</v>
      </c>
      <c r="M6" s="15">
        <v>41809445</v>
      </c>
      <c r="N6" s="15">
        <v>109786288</v>
      </c>
      <c r="O6" s="15">
        <v>62864467</v>
      </c>
      <c r="P6" s="16">
        <v>93094597</v>
      </c>
    </row>
    <row r="7" spans="1:16" ht="17" x14ac:dyDescent="0.2">
      <c r="A7" s="17" t="s">
        <v>12</v>
      </c>
      <c r="B7" s="18">
        <f>B6-B8</f>
        <v>136282</v>
      </c>
      <c r="C7" s="19">
        <f t="shared" ref="C7:P7" si="0">C6-C8</f>
        <v>811370</v>
      </c>
      <c r="D7" s="20">
        <f t="shared" si="0"/>
        <v>1696044</v>
      </c>
      <c r="E7" s="20">
        <f t="shared" si="0"/>
        <v>1319344</v>
      </c>
      <c r="F7" s="20">
        <f t="shared" si="0"/>
        <v>941100</v>
      </c>
      <c r="G7" s="20">
        <f t="shared" si="0"/>
        <v>846936</v>
      </c>
      <c r="H7" s="20">
        <f t="shared" si="0"/>
        <v>551031</v>
      </c>
      <c r="I7" s="21">
        <f t="shared" si="0"/>
        <v>216837</v>
      </c>
      <c r="J7" s="19">
        <f t="shared" si="0"/>
        <v>711687</v>
      </c>
      <c r="K7" s="20">
        <f t="shared" si="0"/>
        <v>1105413</v>
      </c>
      <c r="L7" s="20">
        <f t="shared" si="0"/>
        <v>478205</v>
      </c>
      <c r="M7" s="20">
        <f t="shared" si="0"/>
        <v>1354803</v>
      </c>
      <c r="N7" s="20">
        <f t="shared" si="0"/>
        <v>2897062</v>
      </c>
      <c r="O7" s="20">
        <f t="shared" si="0"/>
        <v>947572</v>
      </c>
      <c r="P7" s="21">
        <f t="shared" si="0"/>
        <v>699288</v>
      </c>
    </row>
    <row r="8" spans="1:16" ht="17" x14ac:dyDescent="0.2">
      <c r="A8" s="17" t="s">
        <v>13</v>
      </c>
      <c r="B8" s="13">
        <v>18176845</v>
      </c>
      <c r="C8" s="14">
        <v>45543482</v>
      </c>
      <c r="D8" s="15">
        <v>72082479</v>
      </c>
      <c r="E8" s="15">
        <v>38266544</v>
      </c>
      <c r="F8" s="15">
        <v>27662984</v>
      </c>
      <c r="G8" s="15">
        <v>34640000</v>
      </c>
      <c r="H8" s="15">
        <v>43604422</v>
      </c>
      <c r="I8" s="16">
        <v>25189405</v>
      </c>
      <c r="J8" s="14">
        <v>38187704</v>
      </c>
      <c r="K8" s="15">
        <v>72356408</v>
      </c>
      <c r="L8" s="15">
        <v>14170722</v>
      </c>
      <c r="M8" s="15">
        <v>40454642</v>
      </c>
      <c r="N8" s="15">
        <v>106889226</v>
      </c>
      <c r="O8" s="15">
        <v>61916895</v>
      </c>
      <c r="P8" s="16">
        <v>92395309</v>
      </c>
    </row>
    <row r="9" spans="1:16" ht="17" x14ac:dyDescent="0.2">
      <c r="A9" s="22"/>
      <c r="B9" s="13"/>
      <c r="C9" s="14"/>
      <c r="D9" s="15"/>
      <c r="E9" s="15"/>
      <c r="F9" s="15"/>
      <c r="G9" s="15"/>
      <c r="H9" s="15"/>
      <c r="I9" s="16"/>
      <c r="J9" s="14"/>
      <c r="K9" s="15"/>
      <c r="L9" s="15"/>
      <c r="M9" s="15"/>
      <c r="N9" s="15"/>
      <c r="O9" s="15"/>
      <c r="P9" s="16"/>
    </row>
    <row r="10" spans="1:16" ht="17" x14ac:dyDescent="0.2">
      <c r="A10" s="22"/>
      <c r="B10" s="18"/>
      <c r="C10" s="19"/>
      <c r="D10" s="20"/>
      <c r="E10" s="20"/>
      <c r="F10" s="20"/>
      <c r="G10" s="20"/>
      <c r="H10" s="20"/>
      <c r="I10" s="21"/>
      <c r="J10" s="19"/>
      <c r="K10" s="20"/>
      <c r="L10" s="20"/>
      <c r="M10" s="20"/>
      <c r="N10" s="20"/>
      <c r="O10" s="20"/>
      <c r="P10" s="21"/>
    </row>
    <row r="11" spans="1:16" ht="17" x14ac:dyDescent="0.2">
      <c r="A11" s="17" t="s">
        <v>14</v>
      </c>
      <c r="B11" s="13">
        <v>10703630</v>
      </c>
      <c r="C11" s="14">
        <v>41855261</v>
      </c>
      <c r="D11" s="15">
        <v>65991913</v>
      </c>
      <c r="E11" s="15">
        <v>33852056</v>
      </c>
      <c r="F11" s="15">
        <v>25082001</v>
      </c>
      <c r="G11" s="15">
        <v>32493003</v>
      </c>
      <c r="H11" s="15">
        <v>41029915</v>
      </c>
      <c r="I11" s="16">
        <v>23661593</v>
      </c>
      <c r="J11" s="14">
        <v>34844827</v>
      </c>
      <c r="K11" s="15">
        <v>66905907</v>
      </c>
      <c r="L11" s="15">
        <v>13178318</v>
      </c>
      <c r="M11" s="15">
        <v>37035248</v>
      </c>
      <c r="N11" s="15">
        <v>100630824</v>
      </c>
      <c r="O11" s="15">
        <v>57940285</v>
      </c>
      <c r="P11" s="16">
        <v>87884001</v>
      </c>
    </row>
    <row r="12" spans="1:16" ht="17" x14ac:dyDescent="0.2">
      <c r="A12" s="17" t="s">
        <v>15</v>
      </c>
      <c r="B12" s="13">
        <v>2854012</v>
      </c>
      <c r="C12" s="14">
        <v>6553444</v>
      </c>
      <c r="D12" s="15">
        <v>10045997</v>
      </c>
      <c r="E12" s="15">
        <v>6991792</v>
      </c>
      <c r="F12" s="15">
        <v>4397177</v>
      </c>
      <c r="G12" s="15">
        <v>3436945</v>
      </c>
      <c r="H12" s="15">
        <v>3526974</v>
      </c>
      <c r="I12" s="16">
        <v>3355012</v>
      </c>
      <c r="J12" s="14">
        <v>5717532</v>
      </c>
      <c r="K12" s="15">
        <v>10717177</v>
      </c>
      <c r="L12" s="15">
        <v>2927645</v>
      </c>
      <c r="M12" s="15">
        <v>5909211</v>
      </c>
      <c r="N12" s="15">
        <v>10438728</v>
      </c>
      <c r="O12" s="15">
        <v>4642825</v>
      </c>
      <c r="P12" s="16">
        <v>9094581</v>
      </c>
    </row>
    <row r="13" spans="1:16" ht="18" thickBot="1" x14ac:dyDescent="0.25">
      <c r="A13" s="23" t="s">
        <v>16</v>
      </c>
      <c r="B13" s="24">
        <v>7849618</v>
      </c>
      <c r="C13" s="25">
        <v>35301817</v>
      </c>
      <c r="D13" s="26">
        <v>55945916</v>
      </c>
      <c r="E13" s="26">
        <v>26860264</v>
      </c>
      <c r="F13" s="26">
        <v>20684824</v>
      </c>
      <c r="G13" s="26">
        <v>29056058</v>
      </c>
      <c r="H13" s="26">
        <v>37502941</v>
      </c>
      <c r="I13" s="27">
        <v>20306581</v>
      </c>
      <c r="J13" s="25">
        <v>29127295</v>
      </c>
      <c r="K13" s="26">
        <v>56188730</v>
      </c>
      <c r="L13" s="26">
        <v>10250673</v>
      </c>
      <c r="M13" s="26">
        <v>31126037</v>
      </c>
      <c r="N13" s="26">
        <v>90192096</v>
      </c>
      <c r="O13" s="26">
        <v>53297460</v>
      </c>
      <c r="P13" s="27">
        <v>78789420</v>
      </c>
    </row>
    <row r="14" spans="1:16" ht="17" thickBot="1" x14ac:dyDescent="0.25">
      <c r="A14" s="28"/>
    </row>
    <row r="15" spans="1:16" ht="21" thickBot="1" x14ac:dyDescent="0.25">
      <c r="A15" s="29" t="s">
        <v>17</v>
      </c>
    </row>
    <row r="16" spans="1:16" x14ac:dyDescent="0.2">
      <c r="A16" s="30" t="s">
        <v>18</v>
      </c>
      <c r="B16" s="31">
        <v>2712325</v>
      </c>
      <c r="C16" s="32">
        <v>6335790</v>
      </c>
      <c r="D16" s="32">
        <v>9905491</v>
      </c>
      <c r="E16" s="32">
        <v>6799178</v>
      </c>
      <c r="F16" s="32">
        <v>4303027</v>
      </c>
      <c r="G16" s="32">
        <v>3317891</v>
      </c>
      <c r="H16" s="32">
        <v>3447761</v>
      </c>
      <c r="I16" s="32">
        <v>3289019</v>
      </c>
      <c r="J16" s="32">
        <v>5532104</v>
      </c>
      <c r="K16" s="32">
        <v>10568779</v>
      </c>
      <c r="L16" s="32">
        <v>2873726</v>
      </c>
      <c r="M16" s="32">
        <v>5757697</v>
      </c>
      <c r="N16" s="32">
        <v>9779950</v>
      </c>
      <c r="O16" s="32">
        <v>4476952</v>
      </c>
      <c r="P16" s="33">
        <v>8691032</v>
      </c>
    </row>
    <row r="17" spans="1:16" x14ac:dyDescent="0.2">
      <c r="A17" s="30" t="s">
        <v>19</v>
      </c>
      <c r="B17" s="34">
        <v>2134405</v>
      </c>
      <c r="C17" s="35">
        <v>4409669</v>
      </c>
      <c r="D17" s="35">
        <v>6532495</v>
      </c>
      <c r="E17" s="35">
        <v>4561788</v>
      </c>
      <c r="F17" s="35">
        <v>2667175</v>
      </c>
      <c r="G17" s="35">
        <v>1949926</v>
      </c>
      <c r="H17" s="35">
        <v>2397049</v>
      </c>
      <c r="I17" s="35">
        <v>2485952</v>
      </c>
      <c r="J17" s="35">
        <v>3807692</v>
      </c>
      <c r="K17" s="35">
        <v>7272658</v>
      </c>
      <c r="L17" s="35">
        <v>1751056</v>
      </c>
      <c r="M17" s="35">
        <v>3369171</v>
      </c>
      <c r="N17" s="35">
        <v>5272976</v>
      </c>
      <c r="O17" s="35">
        <v>2773161</v>
      </c>
      <c r="P17" s="36">
        <v>6239119</v>
      </c>
    </row>
    <row r="18" spans="1:16" x14ac:dyDescent="0.2">
      <c r="A18" s="30" t="s">
        <v>20</v>
      </c>
      <c r="B18" s="34">
        <v>31533</v>
      </c>
      <c r="C18" s="35">
        <v>59426</v>
      </c>
      <c r="D18" s="35">
        <v>68794</v>
      </c>
      <c r="E18" s="35">
        <v>40699</v>
      </c>
      <c r="F18" s="35">
        <v>35522</v>
      </c>
      <c r="G18" s="35">
        <v>30829</v>
      </c>
      <c r="H18" s="35">
        <v>21902</v>
      </c>
      <c r="I18" s="35">
        <v>11558</v>
      </c>
      <c r="J18" s="35">
        <v>50349</v>
      </c>
      <c r="K18" s="35">
        <v>65021</v>
      </c>
      <c r="L18" s="35">
        <v>19587</v>
      </c>
      <c r="M18" s="35">
        <v>49914</v>
      </c>
      <c r="N18" s="35">
        <v>127894</v>
      </c>
      <c r="O18" s="35">
        <v>57164</v>
      </c>
      <c r="P18" s="36">
        <v>42888</v>
      </c>
    </row>
    <row r="19" spans="1:16" x14ac:dyDescent="0.2">
      <c r="A19" s="30" t="s">
        <v>21</v>
      </c>
      <c r="B19" s="34">
        <v>369115</v>
      </c>
      <c r="C19" s="35">
        <v>1252263</v>
      </c>
      <c r="D19" s="35">
        <v>2266170</v>
      </c>
      <c r="E19" s="35">
        <v>1525942</v>
      </c>
      <c r="F19" s="35">
        <v>1170580</v>
      </c>
      <c r="G19" s="35">
        <v>984111</v>
      </c>
      <c r="H19" s="35">
        <v>667756</v>
      </c>
      <c r="I19" s="35">
        <v>524346</v>
      </c>
      <c r="J19" s="35">
        <v>1121954</v>
      </c>
      <c r="K19" s="35">
        <v>2235652</v>
      </c>
      <c r="L19" s="35">
        <v>806854</v>
      </c>
      <c r="M19" s="35">
        <v>1679585</v>
      </c>
      <c r="N19" s="35">
        <v>3286281</v>
      </c>
      <c r="O19" s="35">
        <v>1103779</v>
      </c>
      <c r="P19" s="36">
        <v>1407748</v>
      </c>
    </row>
    <row r="20" spans="1:16" x14ac:dyDescent="0.2">
      <c r="A20" s="30" t="s">
        <v>22</v>
      </c>
      <c r="B20" s="34">
        <v>43527</v>
      </c>
      <c r="C20" s="35">
        <v>149674</v>
      </c>
      <c r="D20" s="35">
        <v>222524</v>
      </c>
      <c r="E20" s="35">
        <v>128949</v>
      </c>
      <c r="F20" s="35">
        <v>101153</v>
      </c>
      <c r="G20" s="35">
        <v>82873</v>
      </c>
      <c r="H20" s="35">
        <v>81940</v>
      </c>
      <c r="I20" s="35">
        <v>66882</v>
      </c>
      <c r="J20" s="35">
        <v>130084</v>
      </c>
      <c r="K20" s="35">
        <v>237007</v>
      </c>
      <c r="L20" s="35">
        <v>51483</v>
      </c>
      <c r="M20" s="35">
        <v>148919</v>
      </c>
      <c r="N20" s="35">
        <v>233795</v>
      </c>
      <c r="O20" s="35">
        <v>135809</v>
      </c>
      <c r="P20" s="36">
        <v>240576</v>
      </c>
    </row>
    <row r="21" spans="1:16" ht="17" thickBot="1" x14ac:dyDescent="0.25">
      <c r="A21" s="30" t="s">
        <v>23</v>
      </c>
      <c r="B21" s="37">
        <f>B16-SUM(B17:B20)</f>
        <v>133745</v>
      </c>
      <c r="C21" s="38">
        <f t="shared" ref="C21:P21" si="1">C16-SUM(C17:C20)</f>
        <v>464758</v>
      </c>
      <c r="D21" s="38">
        <f t="shared" si="1"/>
        <v>815508</v>
      </c>
      <c r="E21" s="38">
        <f t="shared" si="1"/>
        <v>541800</v>
      </c>
      <c r="F21" s="38">
        <f t="shared" si="1"/>
        <v>328597</v>
      </c>
      <c r="G21" s="38">
        <f t="shared" si="1"/>
        <v>270152</v>
      </c>
      <c r="H21" s="38">
        <f t="shared" si="1"/>
        <v>279114</v>
      </c>
      <c r="I21" s="38">
        <f t="shared" si="1"/>
        <v>200281</v>
      </c>
      <c r="J21" s="38">
        <f t="shared" si="1"/>
        <v>422025</v>
      </c>
      <c r="K21" s="38">
        <f t="shared" si="1"/>
        <v>758441</v>
      </c>
      <c r="L21" s="38">
        <f t="shared" si="1"/>
        <v>244746</v>
      </c>
      <c r="M21" s="38">
        <f t="shared" si="1"/>
        <v>510108</v>
      </c>
      <c r="N21" s="38">
        <f t="shared" si="1"/>
        <v>859004</v>
      </c>
      <c r="O21" s="38">
        <f t="shared" si="1"/>
        <v>407039</v>
      </c>
      <c r="P21" s="39">
        <f t="shared" si="1"/>
        <v>760701</v>
      </c>
    </row>
    <row r="22" spans="1:16" ht="17" thickBot="1" x14ac:dyDescent="0.25">
      <c r="A22" s="40"/>
    </row>
    <row r="23" spans="1:16" x14ac:dyDescent="0.2">
      <c r="A23" s="41" t="s">
        <v>24</v>
      </c>
      <c r="B23" s="31">
        <v>17410</v>
      </c>
      <c r="C23" s="32">
        <v>43035</v>
      </c>
      <c r="D23" s="32">
        <v>45073</v>
      </c>
      <c r="E23" s="32">
        <v>26619</v>
      </c>
      <c r="F23" s="32">
        <v>21221</v>
      </c>
      <c r="G23" s="32">
        <v>22596</v>
      </c>
      <c r="H23" s="32">
        <v>16505</v>
      </c>
      <c r="I23" s="32">
        <v>7507</v>
      </c>
      <c r="J23" s="32">
        <v>36341</v>
      </c>
      <c r="K23" s="32">
        <v>39130</v>
      </c>
      <c r="L23" s="32">
        <v>12741</v>
      </c>
      <c r="M23" s="32">
        <v>31656</v>
      </c>
      <c r="N23" s="32">
        <v>75746</v>
      </c>
      <c r="O23" s="32">
        <v>43119</v>
      </c>
      <c r="P23" s="33">
        <v>21130</v>
      </c>
    </row>
    <row r="24" spans="1:16" ht="17" thickBot="1" x14ac:dyDescent="0.25">
      <c r="A24" s="23" t="s">
        <v>25</v>
      </c>
      <c r="B24" s="37">
        <v>14123</v>
      </c>
      <c r="C24" s="38">
        <v>16391</v>
      </c>
      <c r="D24" s="38">
        <v>23721</v>
      </c>
      <c r="E24" s="38">
        <v>14080</v>
      </c>
      <c r="F24" s="38">
        <v>14301</v>
      </c>
      <c r="G24" s="38">
        <v>8233</v>
      </c>
      <c r="H24" s="38">
        <v>5397</v>
      </c>
      <c r="I24" s="38">
        <v>4051</v>
      </c>
      <c r="J24" s="38">
        <v>14008</v>
      </c>
      <c r="K24" s="38">
        <v>25891</v>
      </c>
      <c r="L24" s="38">
        <v>6846</v>
      </c>
      <c r="M24" s="38">
        <v>18258</v>
      </c>
      <c r="N24" s="38">
        <v>52148</v>
      </c>
      <c r="O24" s="38">
        <v>14045</v>
      </c>
      <c r="P24" s="39">
        <v>21758</v>
      </c>
    </row>
    <row r="25" spans="1:16" x14ac:dyDescent="0.2">
      <c r="A25" s="40"/>
    </row>
    <row r="26" spans="1:16" ht="17" thickBot="1" x14ac:dyDescent="0.25">
      <c r="A26" s="28"/>
    </row>
    <row r="27" spans="1:16" ht="21" thickBot="1" x14ac:dyDescent="0.25">
      <c r="A27" s="29" t="s">
        <v>26</v>
      </c>
    </row>
    <row r="28" spans="1:16" x14ac:dyDescent="0.2">
      <c r="A28" s="30" t="s">
        <v>18</v>
      </c>
      <c r="B28" s="31">
        <v>7616275</v>
      </c>
      <c r="C28" s="32">
        <v>33621349</v>
      </c>
      <c r="D28" s="32">
        <v>54445428</v>
      </c>
      <c r="E28" s="32">
        <v>25886116</v>
      </c>
      <c r="F28" s="32">
        <v>19997592</v>
      </c>
      <c r="G28" s="32">
        <v>28115081</v>
      </c>
      <c r="H28" s="32">
        <v>36107437</v>
      </c>
      <c r="I28" s="32">
        <v>18673738</v>
      </c>
      <c r="J28" s="32">
        <v>27830408</v>
      </c>
      <c r="K28" s="32">
        <v>54747077</v>
      </c>
      <c r="L28" s="32">
        <v>9925746</v>
      </c>
      <c r="M28" s="32">
        <v>30146654</v>
      </c>
      <c r="N28" s="32">
        <v>82945997</v>
      </c>
      <c r="O28" s="32">
        <v>51611708</v>
      </c>
      <c r="P28" s="33">
        <v>76201006</v>
      </c>
    </row>
    <row r="29" spans="1:16" x14ac:dyDescent="0.2">
      <c r="A29" s="30" t="s">
        <v>22</v>
      </c>
      <c r="B29" s="34">
        <v>1734300</v>
      </c>
      <c r="C29" s="35">
        <v>7078264</v>
      </c>
      <c r="D29" s="35">
        <v>11440048</v>
      </c>
      <c r="E29" s="35">
        <v>5472384</v>
      </c>
      <c r="F29" s="35">
        <v>4076102</v>
      </c>
      <c r="G29" s="35">
        <v>5907894</v>
      </c>
      <c r="H29" s="35">
        <v>7847040</v>
      </c>
      <c r="I29" s="35">
        <v>4129223</v>
      </c>
      <c r="J29" s="35">
        <v>5829639</v>
      </c>
      <c r="K29" s="35">
        <v>11650156</v>
      </c>
      <c r="L29" s="35">
        <v>2057963</v>
      </c>
      <c r="M29" s="35">
        <v>6339474</v>
      </c>
      <c r="N29" s="35">
        <v>18128280</v>
      </c>
      <c r="O29" s="35">
        <v>11749973</v>
      </c>
      <c r="P29" s="36">
        <v>17485542</v>
      </c>
    </row>
    <row r="30" spans="1:16" x14ac:dyDescent="0.2">
      <c r="A30" s="30" t="s">
        <v>20</v>
      </c>
      <c r="B30" s="34">
        <v>179611</v>
      </c>
      <c r="C30" s="35">
        <v>1948612</v>
      </c>
      <c r="D30" s="35">
        <v>2709839</v>
      </c>
      <c r="E30" s="35">
        <v>1191663</v>
      </c>
      <c r="F30" s="35">
        <v>1149942</v>
      </c>
      <c r="G30" s="35">
        <v>1347794</v>
      </c>
      <c r="H30" s="35">
        <v>998611</v>
      </c>
      <c r="I30" s="35">
        <v>401973</v>
      </c>
      <c r="J30" s="35">
        <v>1754459</v>
      </c>
      <c r="K30" s="35">
        <v>2334598</v>
      </c>
      <c r="L30" s="35">
        <v>517978</v>
      </c>
      <c r="M30" s="35">
        <v>1361046</v>
      </c>
      <c r="N30" s="35">
        <v>2770243</v>
      </c>
      <c r="O30" s="35">
        <v>980781</v>
      </c>
      <c r="P30" s="36">
        <v>1088118</v>
      </c>
    </row>
    <row r="31" spans="1:16" x14ac:dyDescent="0.2">
      <c r="A31" s="30" t="s">
        <v>27</v>
      </c>
      <c r="B31" s="34">
        <v>1334410</v>
      </c>
      <c r="C31" s="35">
        <v>5669874</v>
      </c>
      <c r="D31" s="35">
        <v>9858960</v>
      </c>
      <c r="E31" s="35">
        <v>4851182</v>
      </c>
      <c r="F31" s="35">
        <v>3677457</v>
      </c>
      <c r="G31" s="35">
        <v>5178308</v>
      </c>
      <c r="H31" s="35">
        <v>6414500</v>
      </c>
      <c r="I31" s="35">
        <v>3176627</v>
      </c>
      <c r="J31" s="35">
        <v>4738790</v>
      </c>
      <c r="K31" s="35">
        <v>9438019</v>
      </c>
      <c r="L31" s="35">
        <v>2060274</v>
      </c>
      <c r="M31" s="35">
        <v>5442134</v>
      </c>
      <c r="N31" s="35">
        <v>15618087</v>
      </c>
      <c r="O31" s="35">
        <v>8885181</v>
      </c>
      <c r="P31" s="36">
        <v>12716143</v>
      </c>
    </row>
    <row r="32" spans="1:16" ht="17" thickBot="1" x14ac:dyDescent="0.25">
      <c r="A32" s="30" t="s">
        <v>23</v>
      </c>
      <c r="B32" s="37">
        <f>B28-SUM(B29:B31)</f>
        <v>4367954</v>
      </c>
      <c r="C32" s="38">
        <f t="shared" ref="C32:P32" si="2">C28-SUM(C29:C31)</f>
        <v>18924599</v>
      </c>
      <c r="D32" s="38">
        <f t="shared" si="2"/>
        <v>30436581</v>
      </c>
      <c r="E32" s="38">
        <f t="shared" si="2"/>
        <v>14370887</v>
      </c>
      <c r="F32" s="38">
        <f t="shared" si="2"/>
        <v>11094091</v>
      </c>
      <c r="G32" s="38">
        <f t="shared" si="2"/>
        <v>15681085</v>
      </c>
      <c r="H32" s="38">
        <f t="shared" si="2"/>
        <v>20847286</v>
      </c>
      <c r="I32" s="38">
        <f t="shared" si="2"/>
        <v>10965915</v>
      </c>
      <c r="J32" s="38">
        <f t="shared" si="2"/>
        <v>15507520</v>
      </c>
      <c r="K32" s="38">
        <f t="shared" si="2"/>
        <v>31324304</v>
      </c>
      <c r="L32" s="38">
        <f t="shared" si="2"/>
        <v>5289531</v>
      </c>
      <c r="M32" s="38">
        <f t="shared" si="2"/>
        <v>17004000</v>
      </c>
      <c r="N32" s="38">
        <f t="shared" si="2"/>
        <v>46429387</v>
      </c>
      <c r="O32" s="38">
        <f t="shared" si="2"/>
        <v>29995773</v>
      </c>
      <c r="P32" s="39">
        <f t="shared" si="2"/>
        <v>44911203</v>
      </c>
    </row>
    <row r="33" spans="1:16" ht="17" thickBot="1" x14ac:dyDescent="0.25">
      <c r="A33" s="42"/>
    </row>
    <row r="34" spans="1:16" ht="21" thickBot="1" x14ac:dyDescent="0.25">
      <c r="A34" s="43" t="s">
        <v>28</v>
      </c>
    </row>
    <row r="35" spans="1:16" x14ac:dyDescent="0.2">
      <c r="A35" s="44" t="s">
        <v>18</v>
      </c>
      <c r="B35" s="31">
        <f>SUM(B28,B16)</f>
        <v>10328600</v>
      </c>
      <c r="C35" s="32">
        <f t="shared" ref="C35:P35" si="3">SUM(C28,C16)</f>
        <v>39957139</v>
      </c>
      <c r="D35" s="32">
        <f t="shared" si="3"/>
        <v>64350919</v>
      </c>
      <c r="E35" s="32">
        <f t="shared" si="3"/>
        <v>32685294</v>
      </c>
      <c r="F35" s="32">
        <f t="shared" si="3"/>
        <v>24300619</v>
      </c>
      <c r="G35" s="32">
        <f t="shared" si="3"/>
        <v>31432972</v>
      </c>
      <c r="H35" s="32">
        <f t="shared" si="3"/>
        <v>39555198</v>
      </c>
      <c r="I35" s="32">
        <f t="shared" si="3"/>
        <v>21962757</v>
      </c>
      <c r="J35" s="32">
        <f t="shared" si="3"/>
        <v>33362512</v>
      </c>
      <c r="K35" s="32">
        <f t="shared" si="3"/>
        <v>65315856</v>
      </c>
      <c r="L35" s="32">
        <f t="shared" si="3"/>
        <v>12799472</v>
      </c>
      <c r="M35" s="32">
        <f t="shared" si="3"/>
        <v>35904351</v>
      </c>
      <c r="N35" s="32">
        <f t="shared" si="3"/>
        <v>92725947</v>
      </c>
      <c r="O35" s="32">
        <f t="shared" si="3"/>
        <v>56088660</v>
      </c>
      <c r="P35" s="33">
        <f t="shared" si="3"/>
        <v>84892038</v>
      </c>
    </row>
    <row r="36" spans="1:16" x14ac:dyDescent="0.2">
      <c r="A36" s="45" t="s">
        <v>19</v>
      </c>
      <c r="B36" s="34">
        <f>B17</f>
        <v>2134405</v>
      </c>
      <c r="C36" s="35">
        <f t="shared" ref="C36:K36" si="4">C17</f>
        <v>4409669</v>
      </c>
      <c r="D36" s="35">
        <f t="shared" si="4"/>
        <v>6532495</v>
      </c>
      <c r="E36" s="35">
        <f t="shared" si="4"/>
        <v>4561788</v>
      </c>
      <c r="F36" s="35">
        <f t="shared" si="4"/>
        <v>2667175</v>
      </c>
      <c r="G36" s="35">
        <f t="shared" si="4"/>
        <v>1949926</v>
      </c>
      <c r="H36" s="35">
        <f t="shared" si="4"/>
        <v>2397049</v>
      </c>
      <c r="I36" s="35">
        <f t="shared" si="4"/>
        <v>2485952</v>
      </c>
      <c r="J36" s="35">
        <f t="shared" si="4"/>
        <v>3807692</v>
      </c>
      <c r="K36" s="35">
        <f t="shared" si="4"/>
        <v>7272658</v>
      </c>
      <c r="L36" s="35">
        <f>L17</f>
        <v>1751056</v>
      </c>
      <c r="M36" s="35">
        <f t="shared" ref="M36:P36" si="5">M17</f>
        <v>3369171</v>
      </c>
      <c r="N36" s="35">
        <f t="shared" si="5"/>
        <v>5272976</v>
      </c>
      <c r="O36" s="35">
        <f t="shared" si="5"/>
        <v>2773161</v>
      </c>
      <c r="P36" s="36">
        <f t="shared" si="5"/>
        <v>6239119</v>
      </c>
    </row>
    <row r="37" spans="1:16" x14ac:dyDescent="0.2">
      <c r="A37" s="45" t="s">
        <v>22</v>
      </c>
      <c r="B37" s="34">
        <f>SUM(B29,B20)</f>
        <v>1777827</v>
      </c>
      <c r="C37" s="35">
        <f t="shared" ref="C37:K37" si="6">SUM(C29,C20)</f>
        <v>7227938</v>
      </c>
      <c r="D37" s="35">
        <f t="shared" si="6"/>
        <v>11662572</v>
      </c>
      <c r="E37" s="35">
        <f t="shared" si="6"/>
        <v>5601333</v>
      </c>
      <c r="F37" s="35">
        <f t="shared" si="6"/>
        <v>4177255</v>
      </c>
      <c r="G37" s="35">
        <f t="shared" si="6"/>
        <v>5990767</v>
      </c>
      <c r="H37" s="35">
        <f t="shared" si="6"/>
        <v>7928980</v>
      </c>
      <c r="I37" s="35">
        <f t="shared" si="6"/>
        <v>4196105</v>
      </c>
      <c r="J37" s="35">
        <f t="shared" si="6"/>
        <v>5959723</v>
      </c>
      <c r="K37" s="35">
        <f t="shared" si="6"/>
        <v>11887163</v>
      </c>
      <c r="L37" s="35">
        <f>SUM(L29,L20)</f>
        <v>2109446</v>
      </c>
      <c r="M37" s="35">
        <f t="shared" ref="M37:P37" si="7">SUM(M29,M20)</f>
        <v>6488393</v>
      </c>
      <c r="N37" s="35">
        <f t="shared" si="7"/>
        <v>18362075</v>
      </c>
      <c r="O37" s="35">
        <f t="shared" si="7"/>
        <v>11885782</v>
      </c>
      <c r="P37" s="36">
        <f t="shared" si="7"/>
        <v>17726118</v>
      </c>
    </row>
    <row r="38" spans="1:16" x14ac:dyDescent="0.2">
      <c r="A38" s="45" t="s">
        <v>20</v>
      </c>
      <c r="B38" s="34">
        <f>SUM(B30,B18)</f>
        <v>211144</v>
      </c>
      <c r="C38" s="35">
        <f t="shared" ref="C38:K39" si="8">SUM(C30,C18)</f>
        <v>2008038</v>
      </c>
      <c r="D38" s="35">
        <f t="shared" si="8"/>
        <v>2778633</v>
      </c>
      <c r="E38" s="35">
        <f t="shared" si="8"/>
        <v>1232362</v>
      </c>
      <c r="F38" s="35">
        <f t="shared" si="8"/>
        <v>1185464</v>
      </c>
      <c r="G38" s="35">
        <f t="shared" si="8"/>
        <v>1378623</v>
      </c>
      <c r="H38" s="35">
        <f t="shared" si="8"/>
        <v>1020513</v>
      </c>
      <c r="I38" s="35">
        <f t="shared" si="8"/>
        <v>413531</v>
      </c>
      <c r="J38" s="35">
        <f t="shared" si="8"/>
        <v>1804808</v>
      </c>
      <c r="K38" s="35">
        <f>SUM(K30,K18)</f>
        <v>2399619</v>
      </c>
      <c r="L38" s="35">
        <f>SUM(L30,L18)</f>
        <v>537565</v>
      </c>
      <c r="M38" s="35">
        <f t="shared" ref="M38:P39" si="9">SUM(M30,M18)</f>
        <v>1410960</v>
      </c>
      <c r="N38" s="35">
        <f t="shared" si="9"/>
        <v>2898137</v>
      </c>
      <c r="O38" s="35">
        <f t="shared" si="9"/>
        <v>1037945</v>
      </c>
      <c r="P38" s="36">
        <f t="shared" si="9"/>
        <v>1131006</v>
      </c>
    </row>
    <row r="39" spans="1:16" x14ac:dyDescent="0.2">
      <c r="A39" s="45" t="s">
        <v>27</v>
      </c>
      <c r="B39" s="34">
        <f>SUM(B31,B19)</f>
        <v>1703525</v>
      </c>
      <c r="C39" s="35">
        <f t="shared" si="8"/>
        <v>6922137</v>
      </c>
      <c r="D39" s="35">
        <f t="shared" si="8"/>
        <v>12125130</v>
      </c>
      <c r="E39" s="35">
        <f t="shared" si="8"/>
        <v>6377124</v>
      </c>
      <c r="F39" s="35">
        <f t="shared" si="8"/>
        <v>4848037</v>
      </c>
      <c r="G39" s="35">
        <f t="shared" si="8"/>
        <v>6162419</v>
      </c>
      <c r="H39" s="35">
        <f t="shared" si="8"/>
        <v>7082256</v>
      </c>
      <c r="I39" s="35">
        <f t="shared" si="8"/>
        <v>3700973</v>
      </c>
      <c r="J39" s="35">
        <f t="shared" si="8"/>
        <v>5860744</v>
      </c>
      <c r="K39" s="35">
        <f t="shared" si="8"/>
        <v>11673671</v>
      </c>
      <c r="L39" s="35">
        <f>SUM(L31,L19)</f>
        <v>2867128</v>
      </c>
      <c r="M39" s="35">
        <f t="shared" si="9"/>
        <v>7121719</v>
      </c>
      <c r="N39" s="35">
        <f t="shared" si="9"/>
        <v>18904368</v>
      </c>
      <c r="O39" s="35">
        <f t="shared" si="9"/>
        <v>9988960</v>
      </c>
      <c r="P39" s="36">
        <f t="shared" si="9"/>
        <v>14123891</v>
      </c>
    </row>
    <row r="40" spans="1:16" ht="17" thickBot="1" x14ac:dyDescent="0.25">
      <c r="A40" s="46" t="s">
        <v>23</v>
      </c>
      <c r="B40" s="37">
        <f>SUM(B32,B21)</f>
        <v>4501699</v>
      </c>
      <c r="C40" s="38">
        <f t="shared" ref="C40:K40" si="10">SUM(C32,C21)</f>
        <v>19389357</v>
      </c>
      <c r="D40" s="38">
        <f t="shared" si="10"/>
        <v>31252089</v>
      </c>
      <c r="E40" s="38">
        <f t="shared" si="10"/>
        <v>14912687</v>
      </c>
      <c r="F40" s="38">
        <f t="shared" si="10"/>
        <v>11422688</v>
      </c>
      <c r="G40" s="38">
        <f t="shared" si="10"/>
        <v>15951237</v>
      </c>
      <c r="H40" s="38">
        <f t="shared" si="10"/>
        <v>21126400</v>
      </c>
      <c r="I40" s="38">
        <f t="shared" si="10"/>
        <v>11166196</v>
      </c>
      <c r="J40" s="38">
        <f t="shared" si="10"/>
        <v>15929545</v>
      </c>
      <c r="K40" s="38">
        <f t="shared" si="10"/>
        <v>32082745</v>
      </c>
      <c r="L40" s="38">
        <f>SUM(L32,L21)</f>
        <v>5534277</v>
      </c>
      <c r="M40" s="38">
        <f t="shared" ref="M40:P40" si="11">SUM(M32,M21)</f>
        <v>17514108</v>
      </c>
      <c r="N40" s="38">
        <f t="shared" si="11"/>
        <v>47288391</v>
      </c>
      <c r="O40" s="38">
        <f t="shared" si="11"/>
        <v>30402812</v>
      </c>
      <c r="P40" s="39">
        <f t="shared" si="11"/>
        <v>45671904</v>
      </c>
    </row>
    <row r="41" spans="1:16" ht="17" thickBot="1" x14ac:dyDescent="0.25"/>
    <row r="42" spans="1:16" ht="21" thickBot="1" x14ac:dyDescent="0.25">
      <c r="A42" s="47" t="s">
        <v>29</v>
      </c>
    </row>
    <row r="44" spans="1:16" x14ac:dyDescent="0.2">
      <c r="A44" s="45" t="s">
        <v>19</v>
      </c>
      <c r="B44" s="35">
        <f>(B17/B$16)*100</f>
        <v>78.692818891541393</v>
      </c>
      <c r="C44" s="35">
        <f t="shared" ref="C44:P48" si="12">(C17/C$16)*100</f>
        <v>69.599355407928613</v>
      </c>
      <c r="D44" s="35">
        <f t="shared" si="12"/>
        <v>65.948220032707113</v>
      </c>
      <c r="E44" s="35">
        <f t="shared" si="12"/>
        <v>67.093228034330039</v>
      </c>
      <c r="F44" s="35">
        <f t="shared" si="12"/>
        <v>61.983691945228323</v>
      </c>
      <c r="G44" s="35">
        <f t="shared" si="12"/>
        <v>58.770043982758921</v>
      </c>
      <c r="H44" s="35">
        <f t="shared" si="12"/>
        <v>69.524801748149017</v>
      </c>
      <c r="I44" s="35">
        <f t="shared" si="12"/>
        <v>75.58338823825585</v>
      </c>
      <c r="J44" s="35">
        <f t="shared" si="12"/>
        <v>68.829002491637908</v>
      </c>
      <c r="K44" s="35">
        <f t="shared" si="12"/>
        <v>68.812660383947858</v>
      </c>
      <c r="L44" s="35">
        <f t="shared" si="12"/>
        <v>60.933297050588678</v>
      </c>
      <c r="M44" s="35">
        <f t="shared" si="12"/>
        <v>58.515948303635987</v>
      </c>
      <c r="N44" s="35">
        <f t="shared" si="12"/>
        <v>53.916185665570893</v>
      </c>
      <c r="O44" s="35">
        <f t="shared" si="12"/>
        <v>61.943058580927378</v>
      </c>
      <c r="P44" s="35">
        <f t="shared" si="12"/>
        <v>71.78801090595455</v>
      </c>
    </row>
    <row r="45" spans="1:16" x14ac:dyDescent="0.2">
      <c r="A45" s="45" t="s">
        <v>20</v>
      </c>
      <c r="B45" s="35">
        <f t="shared" ref="B45:H48" si="13">(B18/B$16)*100</f>
        <v>1.162581917727411</v>
      </c>
      <c r="C45" s="35">
        <f t="shared" si="13"/>
        <v>0.93794144060961615</v>
      </c>
      <c r="D45" s="35">
        <f t="shared" si="13"/>
        <v>0.69450368487538883</v>
      </c>
      <c r="E45" s="35">
        <f t="shared" si="13"/>
        <v>0.5985870644951492</v>
      </c>
      <c r="F45" s="35">
        <f>(F18/F$16)*100</f>
        <v>0.82551190127322005</v>
      </c>
      <c r="G45" s="35">
        <f t="shared" si="13"/>
        <v>0.92917458710970324</v>
      </c>
      <c r="H45" s="35">
        <f t="shared" si="13"/>
        <v>0.63525284960297423</v>
      </c>
      <c r="I45" s="35">
        <f t="shared" si="12"/>
        <v>0.35141177354098596</v>
      </c>
      <c r="J45" s="35">
        <f t="shared" si="12"/>
        <v>0.91012388776494435</v>
      </c>
      <c r="K45" s="35">
        <f t="shared" si="12"/>
        <v>0.61521770868706782</v>
      </c>
      <c r="L45" s="35">
        <f t="shared" si="12"/>
        <v>0.68158898934693146</v>
      </c>
      <c r="M45" s="35">
        <f t="shared" si="12"/>
        <v>0.86690911314020158</v>
      </c>
      <c r="N45" s="35">
        <f t="shared" si="12"/>
        <v>1.3077162971180833</v>
      </c>
      <c r="O45" s="35">
        <f t="shared" si="12"/>
        <v>1.2768508574583779</v>
      </c>
      <c r="P45" s="35">
        <f t="shared" si="12"/>
        <v>0.49347419270806964</v>
      </c>
    </row>
    <row r="46" spans="1:16" x14ac:dyDescent="0.2">
      <c r="A46" s="45" t="s">
        <v>21</v>
      </c>
      <c r="B46" s="35">
        <f t="shared" si="13"/>
        <v>13.608804254652373</v>
      </c>
      <c r="C46" s="35">
        <f t="shared" si="13"/>
        <v>19.764906980818491</v>
      </c>
      <c r="D46" s="35">
        <f t="shared" si="13"/>
        <v>22.877916904876294</v>
      </c>
      <c r="E46" s="35">
        <f t="shared" si="13"/>
        <v>22.443036496470604</v>
      </c>
      <c r="F46" s="35">
        <f t="shared" si="13"/>
        <v>27.203640599977639</v>
      </c>
      <c r="G46" s="35">
        <f t="shared" si="13"/>
        <v>29.660739306987484</v>
      </c>
      <c r="H46" s="35">
        <f t="shared" si="13"/>
        <v>19.367815808578378</v>
      </c>
      <c r="I46" s="35">
        <f t="shared" si="12"/>
        <v>15.942322011517721</v>
      </c>
      <c r="J46" s="35">
        <f t="shared" si="12"/>
        <v>20.280782863084283</v>
      </c>
      <c r="K46" s="35">
        <f t="shared" si="12"/>
        <v>21.153361235011158</v>
      </c>
      <c r="L46" s="35">
        <f t="shared" si="12"/>
        <v>28.076928698143107</v>
      </c>
      <c r="M46" s="35">
        <f t="shared" si="12"/>
        <v>29.171125191200581</v>
      </c>
      <c r="N46" s="35">
        <f t="shared" si="12"/>
        <v>33.602227005250541</v>
      </c>
      <c r="O46" s="35">
        <f t="shared" si="12"/>
        <v>24.654698107105013</v>
      </c>
      <c r="P46" s="35">
        <f t="shared" si="12"/>
        <v>16.19770816630292</v>
      </c>
    </row>
    <row r="47" spans="1:16" x14ac:dyDescent="0.2">
      <c r="A47" s="45" t="s">
        <v>22</v>
      </c>
      <c r="B47" s="35">
        <f t="shared" si="13"/>
        <v>1.6047855622021698</v>
      </c>
      <c r="C47" s="35">
        <f t="shared" si="13"/>
        <v>2.3623573382324858</v>
      </c>
      <c r="D47" s="35">
        <f t="shared" si="13"/>
        <v>2.2464711744223482</v>
      </c>
      <c r="E47" s="35">
        <f t="shared" si="13"/>
        <v>1.8965380815151478</v>
      </c>
      <c r="F47" s="35">
        <f t="shared" si="13"/>
        <v>2.3507405368360459</v>
      </c>
      <c r="G47" s="35">
        <f t="shared" si="13"/>
        <v>2.497761379141147</v>
      </c>
      <c r="H47" s="35">
        <f t="shared" si="13"/>
        <v>2.3766148523636064</v>
      </c>
      <c r="I47" s="35">
        <f t="shared" si="12"/>
        <v>2.0334938776577451</v>
      </c>
      <c r="J47" s="35">
        <f t="shared" si="12"/>
        <v>2.351438078532146</v>
      </c>
      <c r="K47" s="35">
        <f t="shared" si="12"/>
        <v>2.2425201624520676</v>
      </c>
      <c r="L47" s="35">
        <f t="shared" si="12"/>
        <v>1.791506914716295</v>
      </c>
      <c r="M47" s="35">
        <f t="shared" si="12"/>
        <v>2.5864334298939315</v>
      </c>
      <c r="N47" s="35">
        <f t="shared" si="12"/>
        <v>2.390554143937341</v>
      </c>
      <c r="O47" s="35">
        <f t="shared" si="12"/>
        <v>3.0335147662963551</v>
      </c>
      <c r="P47" s="35">
        <f t="shared" si="12"/>
        <v>2.768094744099435</v>
      </c>
    </row>
    <row r="48" spans="1:16" ht="17" thickBot="1" x14ac:dyDescent="0.25">
      <c r="A48" s="46" t="s">
        <v>23</v>
      </c>
      <c r="B48" s="35">
        <f t="shared" si="13"/>
        <v>4.9310093738766554</v>
      </c>
      <c r="C48" s="35">
        <f t="shared" si="13"/>
        <v>7.3354388324107971</v>
      </c>
      <c r="D48" s="35">
        <f t="shared" si="13"/>
        <v>8.2328882031188559</v>
      </c>
      <c r="E48" s="35">
        <f t="shared" si="13"/>
        <v>7.9686103231890684</v>
      </c>
      <c r="F48" s="35">
        <f t="shared" si="13"/>
        <v>7.6364150166847669</v>
      </c>
      <c r="G48" s="35">
        <f t="shared" si="13"/>
        <v>8.1422807440027416</v>
      </c>
      <c r="H48" s="35">
        <f t="shared" si="13"/>
        <v>8.0955147413060242</v>
      </c>
      <c r="I48" s="35">
        <f t="shared" si="12"/>
        <v>6.0893840990277042</v>
      </c>
      <c r="J48" s="35">
        <f t="shared" si="12"/>
        <v>7.6286526789807283</v>
      </c>
      <c r="K48" s="35">
        <f t="shared" si="12"/>
        <v>7.1762405099018531</v>
      </c>
      <c r="L48" s="35">
        <f t="shared" si="12"/>
        <v>8.516678347204989</v>
      </c>
      <c r="M48" s="35">
        <f t="shared" si="12"/>
        <v>8.8595839621293031</v>
      </c>
      <c r="N48" s="35">
        <f t="shared" si="12"/>
        <v>8.7833168881231494</v>
      </c>
      <c r="O48" s="35">
        <f t="shared" si="12"/>
        <v>9.0918776882128736</v>
      </c>
      <c r="P48" s="35">
        <f t="shared" si="12"/>
        <v>8.7527119909350226</v>
      </c>
    </row>
    <row r="49" spans="1:16" ht="17" thickBot="1" x14ac:dyDescent="0.25">
      <c r="A49" s="28"/>
    </row>
    <row r="50" spans="1:16" x14ac:dyDescent="0.2">
      <c r="A50" s="41" t="s">
        <v>24</v>
      </c>
      <c r="B50" s="31">
        <f>(B23/B$16)*100</f>
        <v>0.64188472989040768</v>
      </c>
      <c r="C50" s="32">
        <f t="shared" ref="C50:J51" si="14">(C23/C$16)*100</f>
        <v>0.67923652772582421</v>
      </c>
      <c r="D50" s="32">
        <f t="shared" si="14"/>
        <v>0.45503044725395236</v>
      </c>
      <c r="E50" s="32">
        <f t="shared" si="14"/>
        <v>0.39150320818193018</v>
      </c>
      <c r="F50" s="32">
        <f t="shared" si="14"/>
        <v>0.49316446306286243</v>
      </c>
      <c r="G50" s="32">
        <f t="shared" si="14"/>
        <v>0.6810350309880584</v>
      </c>
      <c r="H50" s="32">
        <f t="shared" si="14"/>
        <v>0.47871647715720433</v>
      </c>
      <c r="I50" s="32">
        <f t="shared" si="14"/>
        <v>0.228244348846875</v>
      </c>
      <c r="J50" s="32">
        <f t="shared" si="14"/>
        <v>0.65691100528840385</v>
      </c>
      <c r="K50" s="32">
        <f>(K23/K$16)*100</f>
        <v>0.37024144416303911</v>
      </c>
      <c r="L50" s="32">
        <f t="shared" ref="L50:P51" si="15">(L23/L$16)*100</f>
        <v>0.44336168444729945</v>
      </c>
      <c r="M50" s="32">
        <f t="shared" si="15"/>
        <v>0.54980315914505395</v>
      </c>
      <c r="N50" s="32">
        <f t="shared" si="15"/>
        <v>0.77450293713158036</v>
      </c>
      <c r="O50" s="32">
        <f t="shared" si="15"/>
        <v>0.96313295295549284</v>
      </c>
      <c r="P50" s="33">
        <f t="shared" si="15"/>
        <v>0.24312417673758424</v>
      </c>
    </row>
    <row r="51" spans="1:16" ht="17" thickBot="1" x14ac:dyDescent="0.25">
      <c r="A51" s="23" t="s">
        <v>25</v>
      </c>
      <c r="B51" s="37">
        <f>(B24/B$16)*100</f>
        <v>0.52069718783700336</v>
      </c>
      <c r="C51" s="38">
        <f t="shared" si="14"/>
        <v>0.25870491288379194</v>
      </c>
      <c r="D51" s="38">
        <f t="shared" si="14"/>
        <v>0.23947323762143644</v>
      </c>
      <c r="E51" s="38">
        <f t="shared" si="14"/>
        <v>0.20708385631321904</v>
      </c>
      <c r="F51" s="38">
        <f t="shared" si="14"/>
        <v>0.3323474382103575</v>
      </c>
      <c r="G51" s="38">
        <f t="shared" si="14"/>
        <v>0.24813955612164473</v>
      </c>
      <c r="H51" s="38">
        <f t="shared" si="14"/>
        <v>0.1565363724457699</v>
      </c>
      <c r="I51" s="38">
        <f t="shared" si="14"/>
        <v>0.12316742469411092</v>
      </c>
      <c r="J51" s="38">
        <f t="shared" si="14"/>
        <v>0.25321288247654056</v>
      </c>
      <c r="K51" s="38">
        <f>(K24/K$16)*100</f>
        <v>0.24497626452402874</v>
      </c>
      <c r="L51" s="38">
        <f t="shared" si="15"/>
        <v>0.23822730489963204</v>
      </c>
      <c r="M51" s="38">
        <f t="shared" si="15"/>
        <v>0.31710595399514774</v>
      </c>
      <c r="N51" s="38">
        <f t="shared" si="15"/>
        <v>0.53321335998650299</v>
      </c>
      <c r="O51" s="38">
        <f t="shared" si="15"/>
        <v>0.313717904502885</v>
      </c>
      <c r="P51" s="39">
        <f>(P24/P$16)*100</f>
        <v>0.25035001597048545</v>
      </c>
    </row>
    <row r="52" spans="1:16" x14ac:dyDescent="0.2">
      <c r="A52" s="28"/>
    </row>
    <row r="53" spans="1:16" ht="17" thickBot="1" x14ac:dyDescent="0.25">
      <c r="A53" s="48"/>
    </row>
    <row r="54" spans="1:16" ht="21" thickBot="1" x14ac:dyDescent="0.25">
      <c r="A54" s="47" t="s">
        <v>30</v>
      </c>
    </row>
    <row r="55" spans="1:16" ht="21" thickBot="1" x14ac:dyDescent="0.25">
      <c r="A55" s="49"/>
    </row>
    <row r="56" spans="1:16" x14ac:dyDescent="0.2">
      <c r="A56" s="45" t="s">
        <v>22</v>
      </c>
      <c r="B56" s="31">
        <f>(B29/B$28)*100</f>
        <v>22.7709739997571</v>
      </c>
      <c r="C56" s="32">
        <f t="shared" ref="C56:P59" si="16">(C29/C$28)*100</f>
        <v>21.05288517721285</v>
      </c>
      <c r="D56" s="32">
        <f t="shared" si="16"/>
        <v>21.011953473852753</v>
      </c>
      <c r="E56" s="32">
        <f t="shared" si="16"/>
        <v>21.140228221182351</v>
      </c>
      <c r="F56" s="32">
        <f t="shared" si="16"/>
        <v>20.38296410887871</v>
      </c>
      <c r="G56" s="32">
        <f t="shared" si="16"/>
        <v>21.013256195135984</v>
      </c>
      <c r="H56" s="32">
        <f t="shared" si="16"/>
        <v>21.732475777773981</v>
      </c>
      <c r="I56" s="32">
        <f t="shared" si="16"/>
        <v>22.112460826000664</v>
      </c>
      <c r="J56" s="32">
        <f t="shared" si="16"/>
        <v>20.947012347070153</v>
      </c>
      <c r="K56" s="32">
        <f t="shared" si="16"/>
        <v>21.27995984150898</v>
      </c>
      <c r="L56" s="32">
        <f t="shared" si="16"/>
        <v>20.733585163271357</v>
      </c>
      <c r="M56" s="32">
        <f t="shared" si="16"/>
        <v>21.028781502584</v>
      </c>
      <c r="N56" s="32">
        <f t="shared" si="16"/>
        <v>21.855521249566749</v>
      </c>
      <c r="O56" s="32">
        <f t="shared" si="16"/>
        <v>22.766099893458282</v>
      </c>
      <c r="P56" s="33">
        <f t="shared" si="16"/>
        <v>22.946602568475278</v>
      </c>
    </row>
    <row r="57" spans="1:16" x14ac:dyDescent="0.2">
      <c r="A57" s="45" t="s">
        <v>20</v>
      </c>
      <c r="B57" s="34">
        <f t="shared" ref="B57:L59" si="17">(B30/B$28)*100</f>
        <v>2.3582525578448781</v>
      </c>
      <c r="C57" s="35">
        <f t="shared" si="17"/>
        <v>5.7957579275001727</v>
      </c>
      <c r="D57" s="35">
        <f t="shared" si="17"/>
        <v>4.9771653921060182</v>
      </c>
      <c r="E57" s="35">
        <f t="shared" si="17"/>
        <v>4.6034831953932365</v>
      </c>
      <c r="F57" s="35">
        <f t="shared" si="17"/>
        <v>5.7504023484427531</v>
      </c>
      <c r="G57" s="35">
        <f t="shared" si="17"/>
        <v>4.7938471171397303</v>
      </c>
      <c r="H57" s="35">
        <f t="shared" si="17"/>
        <v>2.7656656992851638</v>
      </c>
      <c r="I57" s="35">
        <f t="shared" si="17"/>
        <v>2.1526113304149388</v>
      </c>
      <c r="J57" s="35">
        <f t="shared" si="17"/>
        <v>6.3041080820662065</v>
      </c>
      <c r="K57" s="35">
        <f t="shared" si="17"/>
        <v>4.2643336008605539</v>
      </c>
      <c r="L57" s="35">
        <f t="shared" si="17"/>
        <v>5.2185296702132007</v>
      </c>
      <c r="M57" s="35">
        <f t="shared" si="16"/>
        <v>4.5147497961133602</v>
      </c>
      <c r="N57" s="35">
        <f t="shared" si="16"/>
        <v>3.3398151811955437</v>
      </c>
      <c r="O57" s="35">
        <f t="shared" si="16"/>
        <v>1.9003071938638421</v>
      </c>
      <c r="P57" s="36">
        <f>(P30/P$28)*100</f>
        <v>1.4279575259150779</v>
      </c>
    </row>
    <row r="58" spans="1:16" x14ac:dyDescent="0.2">
      <c r="A58" s="45" t="s">
        <v>27</v>
      </c>
      <c r="B58" s="34">
        <f t="shared" si="17"/>
        <v>17.520507072026682</v>
      </c>
      <c r="C58" s="35">
        <f t="shared" si="17"/>
        <v>16.863909892491229</v>
      </c>
      <c r="D58" s="35">
        <f t="shared" si="17"/>
        <v>18.107966751588396</v>
      </c>
      <c r="E58" s="35">
        <f t="shared" si="17"/>
        <v>18.740478486614215</v>
      </c>
      <c r="F58" s="35">
        <f t="shared" si="17"/>
        <v>18.389499095691122</v>
      </c>
      <c r="G58" s="35">
        <f t="shared" si="17"/>
        <v>18.418257446955248</v>
      </c>
      <c r="H58" s="35">
        <f t="shared" si="17"/>
        <v>17.765038266216461</v>
      </c>
      <c r="I58" s="35">
        <f t="shared" si="17"/>
        <v>17.011200435606412</v>
      </c>
      <c r="J58" s="35">
        <f t="shared" si="17"/>
        <v>17.027382422852011</v>
      </c>
      <c r="K58" s="35">
        <f t="shared" si="17"/>
        <v>17.239311242132615</v>
      </c>
      <c r="L58" s="35">
        <f t="shared" si="17"/>
        <v>20.756868048003646</v>
      </c>
      <c r="M58" s="35">
        <f t="shared" si="16"/>
        <v>18.052199093139823</v>
      </c>
      <c r="N58" s="35">
        <f t="shared" si="16"/>
        <v>18.829223307786631</v>
      </c>
      <c r="O58" s="35">
        <f t="shared" si="16"/>
        <v>17.215436853978947</v>
      </c>
      <c r="P58" s="36">
        <f t="shared" si="16"/>
        <v>16.687631394262695</v>
      </c>
    </row>
    <row r="59" spans="1:16" ht="17" thickBot="1" x14ac:dyDescent="0.25">
      <c r="A59" s="46" t="s">
        <v>23</v>
      </c>
      <c r="B59" s="37">
        <f t="shared" si="17"/>
        <v>57.350266370371337</v>
      </c>
      <c r="C59" s="38">
        <f t="shared" si="17"/>
        <v>56.287447002795751</v>
      </c>
      <c r="D59" s="38">
        <f t="shared" si="17"/>
        <v>55.902914382452828</v>
      </c>
      <c r="E59" s="38">
        <f t="shared" si="17"/>
        <v>55.515810096810192</v>
      </c>
      <c r="F59" s="38">
        <f t="shared" si="17"/>
        <v>55.477134446987421</v>
      </c>
      <c r="G59" s="38">
        <f t="shared" si="17"/>
        <v>55.774639240769041</v>
      </c>
      <c r="H59" s="38">
        <f t="shared" si="17"/>
        <v>57.7368202567244</v>
      </c>
      <c r="I59" s="38">
        <f t="shared" si="17"/>
        <v>58.723727407977989</v>
      </c>
      <c r="J59" s="38">
        <f t="shared" si="17"/>
        <v>55.721497148011622</v>
      </c>
      <c r="K59" s="38">
        <f t="shared" si="17"/>
        <v>57.216395315497849</v>
      </c>
      <c r="L59" s="38">
        <f t="shared" si="17"/>
        <v>53.291017118511796</v>
      </c>
      <c r="M59" s="38">
        <f t="shared" si="16"/>
        <v>56.404269608162814</v>
      </c>
      <c r="N59" s="38">
        <f t="shared" si="16"/>
        <v>55.97544026145107</v>
      </c>
      <c r="O59" s="38">
        <f t="shared" si="16"/>
        <v>58.118156058698936</v>
      </c>
      <c r="P59" s="39">
        <f t="shared" si="16"/>
        <v>58.937808511346944</v>
      </c>
    </row>
    <row r="60" spans="1:16" ht="17" thickBot="1" x14ac:dyDescent="0.25">
      <c r="A60" s="50"/>
    </row>
    <row r="61" spans="1:16" ht="21" thickBot="1" x14ac:dyDescent="0.25">
      <c r="A61" s="47" t="s">
        <v>31</v>
      </c>
    </row>
    <row r="62" spans="1:16" ht="17" thickBot="1" x14ac:dyDescent="0.25">
      <c r="A62" s="12"/>
    </row>
    <row r="63" spans="1:16" x14ac:dyDescent="0.2">
      <c r="A63" s="45" t="s">
        <v>19</v>
      </c>
      <c r="B63" s="31">
        <f>(B36/B$35)*100</f>
        <v>20.664998160447688</v>
      </c>
      <c r="C63" s="32">
        <f t="shared" ref="C63:P67" si="18">(C36/C$35)*100</f>
        <v>11.035997847593643</v>
      </c>
      <c r="D63" s="32">
        <f t="shared" si="18"/>
        <v>10.151362407116517</v>
      </c>
      <c r="E63" s="32">
        <f t="shared" si="18"/>
        <v>13.956698691466565</v>
      </c>
      <c r="F63" s="32">
        <f t="shared" si="18"/>
        <v>10.975749218569289</v>
      </c>
      <c r="G63" s="32">
        <f t="shared" si="18"/>
        <v>6.2034414054133986</v>
      </c>
      <c r="H63" s="32">
        <f t="shared" si="18"/>
        <v>6.0600101154846957</v>
      </c>
      <c r="I63" s="32">
        <f t="shared" si="18"/>
        <v>11.318943245604366</v>
      </c>
      <c r="J63" s="32">
        <f t="shared" si="18"/>
        <v>11.413085441527905</v>
      </c>
      <c r="K63" s="32">
        <f t="shared" si="18"/>
        <v>11.134598006340145</v>
      </c>
      <c r="L63" s="32">
        <f t="shared" si="18"/>
        <v>13.680689328434797</v>
      </c>
      <c r="M63" s="32">
        <f t="shared" si="18"/>
        <v>9.3837401489306966</v>
      </c>
      <c r="N63" s="32">
        <f t="shared" si="18"/>
        <v>5.6866240470965481</v>
      </c>
      <c r="O63" s="32">
        <f t="shared" si="18"/>
        <v>4.9442454143136958</v>
      </c>
      <c r="P63" s="33">
        <f t="shared" si="18"/>
        <v>7.3494748706586597</v>
      </c>
    </row>
    <row r="64" spans="1:16" x14ac:dyDescent="0.2">
      <c r="A64" s="45" t="s">
        <v>22</v>
      </c>
      <c r="B64" s="34">
        <f t="shared" ref="B64:L67" si="19">(B37/B$35)*100</f>
        <v>17.212661929012643</v>
      </c>
      <c r="C64" s="35">
        <f t="shared" si="19"/>
        <v>18.089228060097096</v>
      </c>
      <c r="D64" s="35">
        <f t="shared" si="19"/>
        <v>18.123396186463165</v>
      </c>
      <c r="E64" s="35">
        <f t="shared" si="19"/>
        <v>17.137165723520798</v>
      </c>
      <c r="F64" s="35">
        <f t="shared" si="19"/>
        <v>17.189911911297404</v>
      </c>
      <c r="G64" s="35">
        <f t="shared" si="19"/>
        <v>19.058862776322901</v>
      </c>
      <c r="H64" s="35">
        <f t="shared" si="19"/>
        <v>20.045355353802048</v>
      </c>
      <c r="I64" s="35">
        <f t="shared" si="19"/>
        <v>19.105547632294069</v>
      </c>
      <c r="J64" s="35">
        <f t="shared" si="19"/>
        <v>17.86353197864717</v>
      </c>
      <c r="K64" s="35">
        <f t="shared" si="19"/>
        <v>18.199505798408278</v>
      </c>
      <c r="L64" s="35">
        <f t="shared" si="19"/>
        <v>16.480726704976583</v>
      </c>
      <c r="M64" s="35">
        <f t="shared" si="18"/>
        <v>18.071327901178329</v>
      </c>
      <c r="N64" s="35">
        <f t="shared" si="18"/>
        <v>19.80252086290367</v>
      </c>
      <c r="O64" s="35">
        <f t="shared" si="18"/>
        <v>21.191060724217696</v>
      </c>
      <c r="P64" s="36">
        <f t="shared" si="18"/>
        <v>20.880778006531074</v>
      </c>
    </row>
    <row r="65" spans="1:16" x14ac:dyDescent="0.2">
      <c r="A65" s="45" t="s">
        <v>20</v>
      </c>
      <c r="B65" s="34">
        <f t="shared" si="19"/>
        <v>2.0442654377166316</v>
      </c>
      <c r="C65" s="35">
        <f t="shared" si="19"/>
        <v>5.0254799273791857</v>
      </c>
      <c r="D65" s="35">
        <f t="shared" si="19"/>
        <v>4.3179383343383178</v>
      </c>
      <c r="E65" s="35">
        <f t="shared" si="19"/>
        <v>3.7703867678228629</v>
      </c>
      <c r="F65" s="35">
        <f t="shared" si="19"/>
        <v>4.8783284080129805</v>
      </c>
      <c r="G65" s="35">
        <f t="shared" si="19"/>
        <v>4.3859136196220962</v>
      </c>
      <c r="H65" s="35">
        <f t="shared" si="19"/>
        <v>2.5799719167124384</v>
      </c>
      <c r="I65" s="35">
        <f t="shared" si="19"/>
        <v>1.8828738122449746</v>
      </c>
      <c r="J65" s="35">
        <f t="shared" si="19"/>
        <v>5.40968857500898</v>
      </c>
      <c r="K65" s="35">
        <f t="shared" si="19"/>
        <v>3.6738690219416248</v>
      </c>
      <c r="L65" s="35">
        <f t="shared" si="19"/>
        <v>4.1998998083670953</v>
      </c>
      <c r="M65" s="35">
        <f t="shared" si="18"/>
        <v>3.9297744164767106</v>
      </c>
      <c r="N65" s="35">
        <f t="shared" si="18"/>
        <v>3.125486548010127</v>
      </c>
      <c r="O65" s="35">
        <f t="shared" si="18"/>
        <v>1.8505434075265836</v>
      </c>
      <c r="P65" s="36">
        <f t="shared" si="18"/>
        <v>1.3322874873141815</v>
      </c>
    </row>
    <row r="66" spans="1:16" x14ac:dyDescent="0.2">
      <c r="A66" s="45" t="s">
        <v>27</v>
      </c>
      <c r="B66" s="34">
        <f t="shared" si="19"/>
        <v>16.493280793137501</v>
      </c>
      <c r="C66" s="35">
        <f t="shared" si="19"/>
        <v>17.32390549783857</v>
      </c>
      <c r="D66" s="35">
        <f t="shared" si="19"/>
        <v>18.842201771819294</v>
      </c>
      <c r="E66" s="35">
        <f t="shared" si="19"/>
        <v>19.510682694180449</v>
      </c>
      <c r="F66" s="35">
        <f t="shared" si="19"/>
        <v>19.950261349309663</v>
      </c>
      <c r="G66" s="35">
        <f t="shared" si="19"/>
        <v>19.604951768480564</v>
      </c>
      <c r="H66" s="35">
        <f t="shared" si="19"/>
        <v>17.90474162207455</v>
      </c>
      <c r="I66" s="35">
        <f t="shared" si="19"/>
        <v>16.851131212716144</v>
      </c>
      <c r="J66" s="35">
        <f t="shared" si="19"/>
        <v>17.56685467808899</v>
      </c>
      <c r="K66" s="35">
        <f t="shared" si="19"/>
        <v>17.872644890392312</v>
      </c>
      <c r="L66" s="35">
        <f t="shared" si="19"/>
        <v>22.40036151491249</v>
      </c>
      <c r="M66" s="35">
        <f t="shared" si="18"/>
        <v>19.835253393105475</v>
      </c>
      <c r="N66" s="35">
        <f t="shared" si="18"/>
        <v>20.38735500862558</v>
      </c>
      <c r="O66" s="35">
        <f t="shared" si="18"/>
        <v>17.809232739737407</v>
      </c>
      <c r="P66" s="36">
        <f t="shared" si="18"/>
        <v>16.6374742941146</v>
      </c>
    </row>
    <row r="67" spans="1:16" ht="17" thickBot="1" x14ac:dyDescent="0.25">
      <c r="A67" s="46" t="s">
        <v>23</v>
      </c>
      <c r="B67" s="37">
        <f t="shared" si="19"/>
        <v>43.584793679685532</v>
      </c>
      <c r="C67" s="38">
        <f t="shared" si="19"/>
        <v>48.525388667091505</v>
      </c>
      <c r="D67" s="38">
        <f t="shared" si="19"/>
        <v>48.565101300262704</v>
      </c>
      <c r="E67" s="38">
        <f t="shared" si="19"/>
        <v>45.625066123009326</v>
      </c>
      <c r="F67" s="38">
        <f t="shared" si="19"/>
        <v>47.005749112810662</v>
      </c>
      <c r="G67" s="38">
        <f t="shared" si="19"/>
        <v>50.74683043016104</v>
      </c>
      <c r="H67" s="38">
        <f t="shared" si="19"/>
        <v>53.409920991926271</v>
      </c>
      <c r="I67" s="38">
        <f t="shared" si="19"/>
        <v>50.841504097140444</v>
      </c>
      <c r="J67" s="38">
        <f t="shared" si="19"/>
        <v>47.746839326726956</v>
      </c>
      <c r="K67" s="38">
        <f t="shared" si="19"/>
        <v>49.119382282917648</v>
      </c>
      <c r="L67" s="38">
        <f t="shared" si="19"/>
        <v>43.238322643309033</v>
      </c>
      <c r="M67" s="38">
        <f t="shared" si="18"/>
        <v>48.779904140308787</v>
      </c>
      <c r="N67" s="38">
        <f t="shared" si="18"/>
        <v>50.998013533364073</v>
      </c>
      <c r="O67" s="38">
        <f t="shared" si="18"/>
        <v>54.204917714204612</v>
      </c>
      <c r="P67" s="39">
        <f t="shared" si="18"/>
        <v>53.799985341381486</v>
      </c>
    </row>
  </sheetData>
  <mergeCells count="2">
    <mergeCell ref="C2:I2"/>
    <mergeCell ref="J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Numbers_Percentages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2020-07-02T07:48:14Z</dcterms:created>
  <dcterms:modified xsi:type="dcterms:W3CDTF">2020-07-02T07:50:06Z</dcterms:modified>
</cp:coreProperties>
</file>