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011"/>
  <workbookPr/>
  <mc:AlternateContent xmlns:mc="http://schemas.openxmlformats.org/markup-compatibility/2006">
    <mc:Choice Requires="x15">
      <x15ac:absPath xmlns:x15ac="http://schemas.microsoft.com/office/spreadsheetml/2010/11/ac" url="/Users/user/Desktop/Srikar/Journal Submisssions/Planarian_tRFs/RNA Journal/First submission/"/>
    </mc:Choice>
  </mc:AlternateContent>
  <bookViews>
    <workbookView xWindow="2460" yWindow="2040" windowWidth="31980" windowHeight="17860"/>
  </bookViews>
  <sheets>
    <sheet name="FinalCompiled_tRNA_Predictions" sheetId="1" r:id="rId1"/>
    <sheet name="Isotype_Specific_Scores" sheetId="3" r:id="rId2"/>
    <sheet name="TFAM_Output_Determination" sheetId="2" r:id="rId3"/>
    <sheet name="Codon-Anticodon Counts" sheetId="5" r:id="rId4"/>
    <sheet name="Anticodon_Position" sheetId="4" r:id="rId5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7" i="5" l="1"/>
  <c r="E67" i="5"/>
  <c r="B67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G67" i="5"/>
  <c r="L462" i="1"/>
  <c r="L461" i="1"/>
  <c r="L460" i="1"/>
  <c r="L459" i="1"/>
  <c r="L458" i="1"/>
  <c r="L457" i="1"/>
  <c r="L456" i="1"/>
  <c r="L455" i="1"/>
  <c r="L454" i="1"/>
  <c r="L453" i="1"/>
  <c r="L452" i="1"/>
  <c r="L40" i="1"/>
  <c r="L451" i="1"/>
  <c r="L450" i="1"/>
  <c r="L449" i="1"/>
  <c r="L57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1" i="1"/>
  <c r="L38" i="1"/>
  <c r="L37" i="1"/>
  <c r="L375" i="1"/>
  <c r="L24" i="1"/>
  <c r="L30" i="1"/>
  <c r="L44" i="1"/>
  <c r="L374" i="1"/>
  <c r="L373" i="1"/>
  <c r="L372" i="1"/>
  <c r="L371" i="1"/>
  <c r="L370" i="1"/>
  <c r="L15" i="1"/>
  <c r="L7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2" i="1"/>
  <c r="L355" i="1"/>
  <c r="L34" i="1"/>
  <c r="L20" i="1"/>
  <c r="L354" i="1"/>
  <c r="L353" i="1"/>
  <c r="L352" i="1"/>
  <c r="L351" i="1"/>
  <c r="L51" i="1"/>
  <c r="L350" i="1"/>
  <c r="L29" i="1"/>
  <c r="L10" i="1"/>
  <c r="L349" i="1"/>
  <c r="L348" i="1"/>
  <c r="L347" i="1"/>
  <c r="L346" i="1"/>
  <c r="L345" i="1"/>
  <c r="L9" i="1"/>
  <c r="L28" i="1"/>
  <c r="L344" i="1"/>
  <c r="L343" i="1"/>
  <c r="L342" i="1"/>
  <c r="L341" i="1"/>
  <c r="L340" i="1"/>
  <c r="L53" i="1"/>
  <c r="L339" i="1"/>
  <c r="L338" i="1"/>
  <c r="L337" i="1"/>
  <c r="L336" i="1"/>
  <c r="L335" i="1"/>
  <c r="L35" i="1"/>
  <c r="L334" i="1"/>
  <c r="L333" i="1"/>
  <c r="L332" i="1"/>
  <c r="L331" i="1"/>
  <c r="L330" i="1"/>
  <c r="L329" i="1"/>
  <c r="L328" i="1"/>
  <c r="L327" i="1"/>
  <c r="L326" i="1"/>
  <c r="L25" i="1"/>
  <c r="L325" i="1"/>
  <c r="L43" i="1"/>
  <c r="L61" i="1"/>
  <c r="L324" i="1"/>
  <c r="L323" i="1"/>
  <c r="L322" i="1"/>
  <c r="L321" i="1"/>
  <c r="L14" i="1"/>
  <c r="L320" i="1"/>
  <c r="L319" i="1"/>
  <c r="L27" i="1"/>
  <c r="L26" i="1"/>
  <c r="L318" i="1"/>
  <c r="L317" i="1"/>
  <c r="L316" i="1"/>
  <c r="L315" i="1"/>
  <c r="L314" i="1"/>
  <c r="L313" i="1"/>
  <c r="L312" i="1"/>
  <c r="L311" i="1"/>
  <c r="L21" i="1"/>
  <c r="L310" i="1"/>
  <c r="L309" i="1"/>
  <c r="L18" i="1"/>
  <c r="L308" i="1"/>
  <c r="L307" i="1"/>
  <c r="L306" i="1"/>
  <c r="L305" i="1"/>
  <c r="L304" i="1"/>
  <c r="L303" i="1"/>
  <c r="L48" i="1"/>
  <c r="L302" i="1"/>
  <c r="L301" i="1"/>
  <c r="L36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55" i="1"/>
  <c r="L276" i="1"/>
  <c r="L275" i="1"/>
  <c r="L274" i="1"/>
  <c r="L273" i="1"/>
  <c r="L272" i="1"/>
  <c r="L271" i="1"/>
  <c r="L270" i="1"/>
  <c r="L269" i="1"/>
  <c r="L268" i="1"/>
  <c r="L39" i="1"/>
  <c r="L267" i="1"/>
  <c r="L266" i="1"/>
  <c r="L265" i="1"/>
  <c r="L54" i="1"/>
  <c r="L264" i="1"/>
  <c r="L263" i="1"/>
  <c r="L262" i="1"/>
  <c r="L261" i="1"/>
  <c r="L260" i="1"/>
  <c r="L259" i="1"/>
  <c r="L33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12" i="1"/>
  <c r="L246" i="1"/>
  <c r="L245" i="1"/>
  <c r="L244" i="1"/>
  <c r="L243" i="1"/>
  <c r="L242" i="1"/>
  <c r="L241" i="1"/>
  <c r="L58" i="1"/>
  <c r="L16" i="1"/>
  <c r="L240" i="1"/>
  <c r="L239" i="1"/>
  <c r="L238" i="1"/>
  <c r="L237" i="1"/>
  <c r="L236" i="1"/>
  <c r="L235" i="1"/>
  <c r="L234" i="1"/>
  <c r="L50" i="1"/>
  <c r="L233" i="1"/>
  <c r="L232" i="1"/>
  <c r="L231" i="1"/>
  <c r="L230" i="1"/>
  <c r="L229" i="1"/>
  <c r="L228" i="1"/>
  <c r="L227" i="1"/>
  <c r="L226" i="1"/>
  <c r="L225" i="1"/>
  <c r="L47" i="1"/>
  <c r="L224" i="1"/>
  <c r="L223" i="1"/>
  <c r="L222" i="1"/>
  <c r="L221" i="1"/>
  <c r="L220" i="1"/>
  <c r="L45" i="1"/>
  <c r="L219" i="1"/>
  <c r="L218" i="1"/>
  <c r="L217" i="1"/>
  <c r="L216" i="1"/>
  <c r="L215" i="1"/>
  <c r="L214" i="1"/>
  <c r="L213" i="1"/>
  <c r="L212" i="1"/>
  <c r="L52" i="1"/>
  <c r="L211" i="1"/>
  <c r="L210" i="1"/>
  <c r="L209" i="1"/>
  <c r="L208" i="1"/>
  <c r="L207" i="1"/>
  <c r="L206" i="1"/>
  <c r="L205" i="1"/>
  <c r="L204" i="1"/>
  <c r="L203" i="1"/>
  <c r="L11" i="1"/>
  <c r="L202" i="1"/>
  <c r="L8" i="1"/>
  <c r="L49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56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7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22" i="1"/>
  <c r="L115" i="1"/>
  <c r="L114" i="1"/>
  <c r="L6" i="1"/>
  <c r="L113" i="1"/>
  <c r="L112" i="1"/>
  <c r="L23" i="1"/>
  <c r="L111" i="1"/>
  <c r="L110" i="1"/>
  <c r="L42" i="1"/>
  <c r="L109" i="1"/>
  <c r="L60" i="1"/>
  <c r="L108" i="1"/>
  <c r="L19" i="1"/>
  <c r="L107" i="1"/>
  <c r="L106" i="1"/>
  <c r="L105" i="1"/>
  <c r="L104" i="1"/>
  <c r="L103" i="1"/>
  <c r="L102" i="1"/>
  <c r="L101" i="1"/>
  <c r="L59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13" i="1"/>
  <c r="L78" i="1"/>
  <c r="L77" i="1"/>
  <c r="L76" i="1"/>
  <c r="L75" i="1"/>
  <c r="L74" i="1"/>
  <c r="L46" i="1"/>
  <c r="L73" i="1"/>
  <c r="L72" i="1"/>
  <c r="L71" i="1"/>
  <c r="L70" i="1"/>
  <c r="L69" i="1"/>
  <c r="L68" i="1"/>
  <c r="L67" i="1"/>
  <c r="L66" i="1"/>
  <c r="L65" i="1"/>
  <c r="L64" i="1"/>
  <c r="L63" i="1"/>
  <c r="L41" i="1"/>
  <c r="L62" i="1"/>
</calcChain>
</file>

<file path=xl/sharedStrings.xml><?xml version="1.0" encoding="utf-8"?>
<sst xmlns="http://schemas.openxmlformats.org/spreadsheetml/2006/main" count="11562" uniqueCount="3265">
  <si>
    <t>S.No.</t>
  </si>
  <si>
    <t>Predicted Sequence from tRNA Scan-SE V1.3 &amp; Aragorn --&gt; Filtered Using tRNA-ScanSE v2 --&gt; TFAM Annotations</t>
  </si>
  <si>
    <t>tRNA Category</t>
  </si>
  <si>
    <t>New Name</t>
  </si>
  <si>
    <t>Anticodon Type</t>
  </si>
  <si>
    <t>tRNA Position In Seq</t>
  </si>
  <si>
    <t>tRNA Length Whole</t>
  </si>
  <si>
    <t>tRNA Length after Intron Trimming</t>
  </si>
  <si>
    <t>Intron</t>
  </si>
  <si>
    <t>Intron Length</t>
  </si>
  <si>
    <t>Category</t>
  </si>
  <si>
    <t>Sequence After Intron Removal</t>
  </si>
  <si>
    <t>tRNA Header</t>
  </si>
  <si>
    <t xml:space="preserve">Sequence Final </t>
  </si>
  <si>
    <t>GGGGAACGTAGCTCACATGGTAGAGCGCTCGCTTAGCATGCGGAAGAGGTACTGGGATCGATACCCAGGTTCTCCA</t>
  </si>
  <si>
    <t>tRNA</t>
  </si>
  <si>
    <t>ALA-AGC_tRNA_1</t>
  </si>
  <si>
    <t>ALA-AGC</t>
  </si>
  <si>
    <t>1to76</t>
  </si>
  <si>
    <t>NIL</t>
  </si>
  <si>
    <t>-</t>
  </si>
  <si>
    <t>dd_Smed_g4_ALA-AGC_tRNA_1</t>
  </si>
  <si>
    <t>GGGGGTATAGCTCAGTGGTAGAGGCATGTCGACTAGCATTCGACTGCAGATCGCAGAAGTCCCGGTTCAAATCCGGGTGCCCCCT</t>
  </si>
  <si>
    <t>ALA-AGC_tRNA_2</t>
  </si>
  <si>
    <t>1to85</t>
  </si>
  <si>
    <t>39-49</t>
  </si>
  <si>
    <t>IPD:-23.10</t>
  </si>
  <si>
    <t>GGGGGTATAGCTCAGTGGTAGAGGCATGTCGACTAGCAGATCGCAGAAGTCCCGGTTCAAATCCGGGTGCCCCCT</t>
  </si>
  <si>
    <t>dd_Smed_g4_ALA-AGC_tRNA_2</t>
  </si>
  <si>
    <t>GGGGAACTTAGCTCACATGGTAGAGCGCTCGCTTAGCAATGCGAGAGTACTGGGATCGATACCCCAGGTTCTCCA</t>
  </si>
  <si>
    <t>ALA-AGC_tRNA_3</t>
  </si>
  <si>
    <t>1to75</t>
  </si>
  <si>
    <t>dd_Smed_g4_ALA-AGC_tRNA_3</t>
  </si>
  <si>
    <t>AGGGAACTAGCTCACATGGTAGAGCGCTCGCTTAGCAATAGCGAGAGGTATGGGATCGATACCCAGGTTCCTCT</t>
  </si>
  <si>
    <t>ALA-AGC_tRNA_4</t>
  </si>
  <si>
    <t>1to74</t>
  </si>
  <si>
    <t>dd_Smed_g4_ALA-AGC_tRNA_4</t>
  </si>
  <si>
    <t>GTCGTGAATGGCCGAAGTGGTTAAGGCGTTGGACTAGCAAATTCCAAATGGGTTCCCCGCGCAGGTTCAAATGCCTGCTCACGACG</t>
  </si>
  <si>
    <t>ALA-AGC_tRNA_5</t>
  </si>
  <si>
    <t>1to86</t>
  </si>
  <si>
    <t>IPD:-47.80</t>
  </si>
  <si>
    <t>dd_Smed_g4_ALA-AGC_tRNA_5</t>
  </si>
  <si>
    <t>GGGGAACTAGCTCACGATGGAGAGCGCTCGCTTAGCATGCGAGAGGTACTGGGGATCGTACCCCAGGTTCTCCA</t>
  </si>
  <si>
    <t>ALA-AGC_tRNA_6</t>
  </si>
  <si>
    <t>dd_Smed_g4_ALA-AGC_tRNA_6</t>
  </si>
  <si>
    <t>GAGCTCGTGGCGCAACGTTAGCGCGTCTGACTCGCAGATCAGAAGAAGGTTGCGTGTTCGATCACGTCGGGCTCA</t>
  </si>
  <si>
    <t>ALA-CGC_tRNA_1</t>
  </si>
  <si>
    <t>ALA-CGC</t>
  </si>
  <si>
    <t>IPD:-42.00</t>
  </si>
  <si>
    <t>dd_Smed_g4_ALA-CGC_tRNA_1</t>
  </si>
  <si>
    <t>GGGGATGTAAGCTTCAGTGGTAGAGCGTTCCGCTTCGCAATGTGGAAAGGTCCCGGGTTCGATCCCCGCATCTCCA</t>
  </si>
  <si>
    <t>ALA-CGC_tRNA_2</t>
  </si>
  <si>
    <t>dd_Smed_g4_ALA-CGC_tRNA_2</t>
  </si>
  <si>
    <t>ALA-CGC_tRNA_3</t>
  </si>
  <si>
    <t>dd_Smed_g4_ALA-CGC_tRNA_3</t>
  </si>
  <si>
    <t>GCCCCTATAGCTCAGAAGGTAGAGCACTGTCCTCGCTAAACAGGGGTCGAGACGTTCACTTCTCTCTGGGGGCA</t>
  </si>
  <si>
    <t>ALA-CGC_tRNA_4</t>
  </si>
  <si>
    <t>IPD:-22.60</t>
  </si>
  <si>
    <t>dd_Smed_g4_ALA-CGC_tRNA_4</t>
  </si>
  <si>
    <t>GGGGATATAGCTCAGTGGTAGAGCGTTCGCTTCGCATGTGAAAGGTCCCGGGTTCAATCCCCGGTATCTCCA</t>
  </si>
  <si>
    <t>ALA-CGC_tRNA_5</t>
  </si>
  <si>
    <t>2to73</t>
  </si>
  <si>
    <t>dd_Smed_g4_ALA-CGC_tRNA_5</t>
  </si>
  <si>
    <t>TCCTCGATAGTTAAAGTGGGTCAGTAATCTCCGCCTGGCACGTGGAAAGCCCGGGTTCGATTCCCGGTCGGGGAG</t>
  </si>
  <si>
    <t>ALA-GGC_tRNA_2</t>
  </si>
  <si>
    <t>ALA-GGC</t>
  </si>
  <si>
    <t>IPD:-47.20</t>
  </si>
  <si>
    <t>dd_Smed_g4_ALA-GGC_tRNA_2</t>
  </si>
  <si>
    <t>GGGGGTATAGCTCAGTGGTAGAGCATTCCGACTGGCAGATCGAGAAGGTCCCCGGTTAAATCCGGGTGCCCCCT</t>
  </si>
  <si>
    <t>ALA-GGC_tRNA_3</t>
  </si>
  <si>
    <t>IPD:-26.00</t>
  </si>
  <si>
    <t>dd_Smed_g4_ALA-GGC_tRNA_3</t>
  </si>
  <si>
    <t>GTCGTGATGGCCGAGTGGTTAAGGCGTTGGTTAGGCGTTGACTAGAAATCCAATGGGGTTTTCCCCGCGCAGGTTCAAATCCTGCTCACGACG</t>
  </si>
  <si>
    <t>ALA-GGC_tRNA_6</t>
  </si>
  <si>
    <t>2to94</t>
  </si>
  <si>
    <t>38-47</t>
  </si>
  <si>
    <t>IPD:-73.40</t>
  </si>
  <si>
    <t>GTCGTGATGGCCGAGTGGTTAAGGCGTTGGTTAGGCGAATCCAATGGGGTTTTCCCCGCGCAGGTTCAAATCCTGCTCACGACG</t>
  </si>
  <si>
    <t>dd_Smed_g4_ALA-GGC_tRNA_6</t>
  </si>
  <si>
    <t>ALA-GGC_tRNA_7</t>
  </si>
  <si>
    <t>2to75</t>
  </si>
  <si>
    <t>dd_Smed_g4_ALA-GGC_tRNA_7</t>
  </si>
  <si>
    <t>GGGGATGTAGCTCAGTGGTAGAGCGTTGCTTTGGCATGTGAAGGTCCCGGGTTCGATCCCGCATCTCCA</t>
  </si>
  <si>
    <t>ALA-GGC_tRNA_1</t>
  </si>
  <si>
    <t>1to69</t>
  </si>
  <si>
    <t>pseudo</t>
  </si>
  <si>
    <t>dd_Smed_g4_Pseudo_ALA-GGC_tRNA_1</t>
  </si>
  <si>
    <t>TTCTCGATAGTATAGTGGTCGAGTATCTCCGCCTGGCGACGTGGAAAGGCCCGGGTTAGATTCCGGATCGGGGAG</t>
  </si>
  <si>
    <t>ALA-GGC_tRNA_4</t>
  </si>
  <si>
    <t>pseudo,IPD:-45.20</t>
  </si>
  <si>
    <t>dd_Smed_g4_Pseudo_ALA-GGC_tRNA_4</t>
  </si>
  <si>
    <t>ALA-GGC_tRNA_5</t>
  </si>
  <si>
    <t>2to76</t>
  </si>
  <si>
    <t>dd_Smed_g4_Pseudo_ALA-GGC_tRNA_5</t>
  </si>
  <si>
    <t>GGGGATGGTAGCTCAGTGGTAGAGCTTCGTCTGGTAGGCGGTTTCGCTTTGCATGTGAAAGGTCCCGGGTTCGAATCCCCGGCATCTCCA</t>
  </si>
  <si>
    <t>ALA-TGC_tRNA_1</t>
  </si>
  <si>
    <t>ALA-TGC</t>
  </si>
  <si>
    <t>1to90</t>
  </si>
  <si>
    <t>dd_Smed_g4_ALA-TGC_tRNA_1</t>
  </si>
  <si>
    <t>CGCTCGATAGCGCAGTAGGTAGCGCAGTCAGTTTTGCGCGTAGGTAGGCGTCAGTCTTCATTGAAGTCGTGAGTTCGATTCCTCACTCGGGCAT</t>
  </si>
  <si>
    <t>ALA-TGC_tRNA_2</t>
  </si>
  <si>
    <t>2to95</t>
  </si>
  <si>
    <t>39-58</t>
  </si>
  <si>
    <t>IPD:-13.20</t>
  </si>
  <si>
    <t>CGCTCGATAGCGCAGTAGGTAGCGCAGTCAGTTTTGCGTCATTGAAGTCGTGAGTTCGATTCCTCACTCGGGCAT</t>
  </si>
  <si>
    <t>dd_Smed_g4_ALA-TGC_tRNA_2</t>
  </si>
  <si>
    <t>GGGGATGTAGCACTCAGTGGTAGAGCCGTTCGATTTGCATGTGAAAAGGTCCCGGGTTCGATCCGGCCGGCATCCTCA</t>
  </si>
  <si>
    <t>ALA-TGC_tRNA_3</t>
  </si>
  <si>
    <t>1to78</t>
  </si>
  <si>
    <t>dd_Smed_g4_ALA-TGC_tRNA_3</t>
  </si>
  <si>
    <t>GGGGGTATAGCTCAGTGCATAGAGCATTCGACTTGCAGATCGAGAGGTCCCCGTTTCAAATCCGGGTGCCCCCT</t>
  </si>
  <si>
    <t>ALA-TGC_tRNA_4</t>
  </si>
  <si>
    <t>IPD:-33.80</t>
  </si>
  <si>
    <t>dd_Smed_g4_ALA-TGC_tRNA_4</t>
  </si>
  <si>
    <t>GGGGATGTAGGCTCAGTGGGAGAGCGTTCGCTTTGCAATGTGAAAGGTCGTCCCGGTTCGATCCCCGGCATCTCCA</t>
  </si>
  <si>
    <t>ALA-TGC_tRNA_5</t>
  </si>
  <si>
    <t>dd_Smed_g4_ALA-TGC_tRNA_5</t>
  </si>
  <si>
    <t>GGGGATGTAGCTGCAAGTGGTAGAGCTTTCGCTTTGCATGTGAAAGGTCCCCGGGTTTCGATCCCGCATCTCCA</t>
  </si>
  <si>
    <t>ALA-TGC_tRNA_7</t>
  </si>
  <si>
    <t>dd_Smed_g4_ALA-TGC_tRNA_7</t>
  </si>
  <si>
    <t>GGATGTAGCTTCAAGTGGTAGGCGGTTTCGCTTTGCATGTGAAAGGTCCCGGGTTCGAATCCCCGGCATCTCCA</t>
  </si>
  <si>
    <t>ALA-TGC_tRNA_9</t>
  </si>
  <si>
    <t>3to76</t>
  </si>
  <si>
    <t>dd_Smed_g4_ALA-TGC_tRNA_9</t>
  </si>
  <si>
    <t>GGGGATGTTAGCTTCAGTGGTAGAGCGTTATCGCTTTGCATGTGAAAAGGTCCCGGGTTCGATGCCCCGCATCTCAA</t>
  </si>
  <si>
    <t>ALA-TGC_tRNA_6</t>
  </si>
  <si>
    <t>1to77</t>
  </si>
  <si>
    <t>dd_Smed_g4_Pseudo_ALA-TGC_tRNA_6</t>
  </si>
  <si>
    <t>AGCCGCATAGCTCAGTTGGGAGAGCGGTAGACTTGCAGACTAAAGGTCACTGGTCGATCCCGGTTTCGGCGC</t>
  </si>
  <si>
    <t>ALA-TGC_tRNA_8</t>
  </si>
  <si>
    <t>1to72</t>
  </si>
  <si>
    <t>pseudo,IPD:-46.70</t>
  </si>
  <si>
    <t>dd_Smed_g4_Pseudo_ALA-TGC_tRNA_8</t>
  </si>
  <si>
    <t>GGCCGCGTGGCGCAATGGATAACGCGTCTGACTACGGATCAGAAGATTCCAGGTTCGAGTCCTGGCGTGGTCG</t>
  </si>
  <si>
    <t>ARG-ACG_tRNA_1</t>
  </si>
  <si>
    <t>ARG-ACG</t>
  </si>
  <si>
    <t>1to73</t>
  </si>
  <si>
    <t>dd_Smed_g4_ARG-ACG_tRNA_1</t>
  </si>
  <si>
    <t>GGCTCAGTGGTCTAGGGGTATGATACTCGCTTACGGGTGCGAGTGGTCCACGGGTTAAATCCCGGCTGAGCCC</t>
  </si>
  <si>
    <t>ARG-ACG_tRNA_3</t>
  </si>
  <si>
    <t>IPD:-66.10</t>
  </si>
  <si>
    <t>dd_Smed_g4_ARG-ACG_tRNA_3</t>
  </si>
  <si>
    <t>CTTCGGTAGCTCAGTGGTTAGAGCACTGGTCTACGTAAAACCAGGGGTCGTGAAGTTTCAATTCTTCAACCGAAGG</t>
  </si>
  <si>
    <t>ARG-ACG_tRNA_2</t>
  </si>
  <si>
    <t>pseudo,IPD:-11.20</t>
  </si>
  <si>
    <t>dd_Smed_g4_Pseudo_ARG-ACG_tRNA_2</t>
  </si>
  <si>
    <t>GACCTGGTGGCCTAATGGATAAGGCGTCGGTTTCCGGAGCCGAAGATTGAGGGTTCGAGTCCCTTCCAGGTCG</t>
  </si>
  <si>
    <t>ARG-CCG_tRNA_1</t>
  </si>
  <si>
    <t>ARG-CCG</t>
  </si>
  <si>
    <t>2to74</t>
  </si>
  <si>
    <t>dd_Smed_g4_ARG-CCG_tRNA_1</t>
  </si>
  <si>
    <t>GTCTTGACTGGTTCAATGGTAAAGAGTCTAAACCTCACCTTTTAAAGCGTCGGTTTCCGGAGCCGAAGATTGAGGGTTCGAGTCCCTTCCAGGTCG</t>
  </si>
  <si>
    <t>ARG-CCG_tRNA_2</t>
  </si>
  <si>
    <t>1to96</t>
  </si>
  <si>
    <t>dd_Smed_g4_Pseudo_ARG-CCG_tRNA_2</t>
  </si>
  <si>
    <t>GCCCGCGTGGCCTAATGGATAAGGCGTCTGCCTCCTAAGCCAGAAGATTTGCGGGTTCGAGTCCCGCCGTGGGTA</t>
  </si>
  <si>
    <t>ARG-CCT_tRNA_1</t>
  </si>
  <si>
    <t>ARG-CCT</t>
  </si>
  <si>
    <t>dd_Smed_g4_ARG-CCT_tRNA_1</t>
  </si>
  <si>
    <t>GCCCATGCGTGTAGCGGTTAGCACTCTGGAGCTCCTGATCCAGCGACCCGAGTTCAAATCTCGGTGGGACCT</t>
  </si>
  <si>
    <t>ARG-CCT_tRNA_3</t>
  </si>
  <si>
    <t>3to74</t>
  </si>
  <si>
    <t>IPD:-45.60</t>
  </si>
  <si>
    <t>dd_Smed_g4_ARG-CCT_tRNA_3</t>
  </si>
  <si>
    <t>ACCCTGATGGTCTAGCGGTTTAGGAATCCTGGCTCCTCACCAGGTGGCCCGGTTCGACTCCCGTCAGGGAA</t>
  </si>
  <si>
    <t>ARG-CCT_tRNA_4</t>
  </si>
  <si>
    <t>1to71</t>
  </si>
  <si>
    <t>IPD:-41.70</t>
  </si>
  <si>
    <t>dd_Smed_g4_ARG-CCT_tRNA_4</t>
  </si>
  <si>
    <t>GCCCCGCGTGGCCTAATGGAGTAAGCGTCTGCCTCCTAAGCAGAAGATTGCGGCGTTCGAGTCCCGCCGTGGGTT</t>
  </si>
  <si>
    <t>ARG-CCT_tRNA_5</t>
  </si>
  <si>
    <t>dd_Smed_g4_ARG-CCT_tRNA_5</t>
  </si>
  <si>
    <t>GCCCGCGTGGCCTAATGGATAAGGCGTCTGCCTCCTAAGCAGGAAAGATTGCGGGTTCGAGTCCGCGCCGTGGGTA</t>
  </si>
  <si>
    <t>ARG-CCT_tRNA_2</t>
  </si>
  <si>
    <t>dd_Smed_g4_Pseudo_ARG-CCT_tRNA_2</t>
  </si>
  <si>
    <t>GGGGGTATAACTCAGTGGTAGAGCATTCGACTGCGATCCGAGAGGTCCCGGTTCAAAATCGGGTGCCCCCT</t>
  </si>
  <si>
    <t>ARG-GCG_tRNA_1</t>
  </si>
  <si>
    <t>ARG-GCG</t>
  </si>
  <si>
    <t>IPD:-49.80</t>
  </si>
  <si>
    <t>dd_Smed_g4_ARG-GCG_tRNA_1</t>
  </si>
  <si>
    <t>GGCCCTGTGGCCCAATGGATAAGGCGTCTGACTTCGAATCAGAAGATTGCAGGTTCGAGTCCTGCCAGGGTCG</t>
  </si>
  <si>
    <t>ARG-TCG_tRNA_1</t>
  </si>
  <si>
    <t>ARG-TCG</t>
  </si>
  <si>
    <t>dd_Smed_g4_ARG-TCG_tRNA_1</t>
  </si>
  <si>
    <t>GTGGCCCAATGGATAAGGCGTCTGACTTCGAATTAGAAGATTGCAGGTTCGAGTCCTGAAACA</t>
  </si>
  <si>
    <t>ARG-TCG_tRNA_2</t>
  </si>
  <si>
    <t>7to69</t>
  </si>
  <si>
    <t>dd_Smed_g4_ARG-TCG_tRNA_2</t>
  </si>
  <si>
    <t>GTCTCAGTGGCGCAATGGATAGCGCGTCGGACTTCTAATCCGGAGGTTGTGGGGTTCGAGTCCGCCACCTGAGATG</t>
  </si>
  <si>
    <t>ARG-TCT_tRNA_1</t>
  </si>
  <si>
    <t>ARG-TCT</t>
  </si>
  <si>
    <t>dd_Smed_g4_ARG-TCT_tRNA_1</t>
  </si>
  <si>
    <t>GGTAGCGTGGCCGAGCGGTCTAAGGCCTCGGATTTCTAGTCCGAAAGGGCGTGGGTTCAAATCCCACCGCTGCCA</t>
  </si>
  <si>
    <t>ARG-TCT_tRNA_2</t>
  </si>
  <si>
    <t>IPD:-49.60</t>
  </si>
  <si>
    <t>dd_Smed_g4_ARG-TCT_tRNA_2</t>
  </si>
  <si>
    <t>GCCTCGATTAGCGCGTAGGTTAGCGCGTCAGGTTTCTCATAATCTGAAGGTCGTGAGTTCGATCCTCGACTCGGGGCA</t>
  </si>
  <si>
    <t>ARG-TCT_tRNA_3</t>
  </si>
  <si>
    <t>39-41</t>
  </si>
  <si>
    <t>IPD:-30.00</t>
  </si>
  <si>
    <t>GCCTCGATTAGCGCGTAGGTTAGCGCGTCAGGTTTCTCAATCTGAAGGTCGTGAGTTCGATCCTCGACTCGGGGCA</t>
  </si>
  <si>
    <t>dd_Smed_g4_ARG-TCT_tRNA_3</t>
  </si>
  <si>
    <t>AAGGTGGTTCCAGACATTTTTAAAGCGTCGGACTTCTAATCCGGAGGTTGTGGGTTCGAGTCCCACCTGAGATG</t>
  </si>
  <si>
    <t>ARG-TCT_tRNA_4</t>
  </si>
  <si>
    <t>14to87</t>
  </si>
  <si>
    <t>IPD:-3.20</t>
  </si>
  <si>
    <t>dd_Smed_g4_ARG-TCT_tRNA_4</t>
  </si>
  <si>
    <t>GGAGCGCCTGTGCTTTTAAAGCGCGTCGGACTTCTAATCCGGAGGTTGTGGGTTCGAGTCCCACCTGAGATG</t>
  </si>
  <si>
    <t>ARG-TCT_tRNA_5</t>
  </si>
  <si>
    <t>16to87</t>
  </si>
  <si>
    <t>IPD:-0.60,trunc_start:6</t>
  </si>
  <si>
    <t>dd_Smed_g4_ARG-TCT_tRNA_5</t>
  </si>
  <si>
    <t>GTCTCAGTGGCGCATAATGGATAGCGCGTCGGAACTTCTAATCCGGAGGTGGGGTTCGAGTCCCACCTGAGATG</t>
  </si>
  <si>
    <t>ARG-TCT_tRNA_6</t>
  </si>
  <si>
    <t>dd_Smed_g4_ARG-TCT_tRNA_6</t>
  </si>
  <si>
    <t>GCCTCGACTAGCGCAGTAGGGTAGGCGCGTCGTCTATTATATGAATGGTCGTGAGTTCGATCCTCATCGGGGCA</t>
  </si>
  <si>
    <t>ASN-ATT_tRNA_1</t>
  </si>
  <si>
    <t>ASN-ATT</t>
  </si>
  <si>
    <t>IPD:-27.20</t>
  </si>
  <si>
    <t>dd_Smed_g4_ASN-ATT_tRNA_1</t>
  </si>
  <si>
    <t>GCTAGGATGGCCGATGGTTAAGGCGGTGGACTTATTAAGTCCACTGGACAATGTCCCGTGGGTTCGAACCCACTTCTAGCA</t>
  </si>
  <si>
    <t>ASN-ATT_tRNA_2</t>
  </si>
  <si>
    <t>1to81</t>
  </si>
  <si>
    <t>IPD:-52.70</t>
  </si>
  <si>
    <t>dd_Smed_g4_ASN-ATT_tRNA_2</t>
  </si>
  <si>
    <t>GGCGTGATGTCCTAGTGGTTAGGGAATTGCGTTGTTGGCCGCAATAACCCAGTTTCGAATCTGGTCACGCCA</t>
  </si>
  <si>
    <t>ASN-GTT_tRNA_1</t>
  </si>
  <si>
    <t>ASN-GTT</t>
  </si>
  <si>
    <t>IPD:-65.40</t>
  </si>
  <si>
    <t>dd_Smed_g4_ASN-GTT_tRNA_1</t>
  </si>
  <si>
    <t>ASN-GTT_tRNA_10</t>
  </si>
  <si>
    <t>dd_Smed_g4_ASN-GTT_tRNA_10</t>
  </si>
  <si>
    <t>ACGGTGAAGCTCAGTTGGTAGAGGGATCAGGACTGTTAGTGGTAGGCAAGTGATTTCCTGTAGGTCGGTGGTTCAAATCCGCCTCACCGGA</t>
  </si>
  <si>
    <t>ASN-GTT_tRNA_12</t>
  </si>
  <si>
    <t>1to91</t>
  </si>
  <si>
    <t>39-54</t>
  </si>
  <si>
    <t>IPD:-32.10</t>
  </si>
  <si>
    <t>ACGGTGAAGCTCAGTTGGTAGAGGGATCAGGACTGTTATTTCCTGTAGGTCGGTGGTTCAAATCCGCCTCACCGGA</t>
  </si>
  <si>
    <t>dd_Smed_g4_ASN-GTT_tRNA_12</t>
  </si>
  <si>
    <t>TTTATTGATAGCTCAGTTGGTAGAGCTGAGGACTGTTGATCCTTAGGTCGGTGGTTCAAATCCGCCTCACCGGAA</t>
  </si>
  <si>
    <t>ASN-GTT_tRNA_13</t>
  </si>
  <si>
    <t>IPD:-42.60</t>
  </si>
  <si>
    <t>dd_Smed_g4_ASN-GTT_tRNA_13</t>
  </si>
  <si>
    <t>GCCTGCCGTGGCGCAATTGGTTAGCGCGTTCGCTTGTTTAACCGCAAAGGTTGGTGGTTCGAGCCACCCGGGGGCG</t>
  </si>
  <si>
    <t>ASN-GTT_tRNA_2</t>
  </si>
  <si>
    <t>40-42</t>
  </si>
  <si>
    <t>GCCTGCCGTGGCGCAATTGGTTAGCGCGTTCGCTTGTTTCCGCAAAGGTTGGTGGTTCGAGCCACCCGGGGGCG</t>
  </si>
  <si>
    <t>dd_Smed_g4_ASN-GTT_tRNA_2</t>
  </si>
  <si>
    <t>GCCTCCGTGCGCAATTGGTTAGCGCGTTACGGCTGTTAAACGAAAGGTTTGTGGTTCGAGCCCACCCGGGGGCG</t>
  </si>
  <si>
    <t>ASN-GTT_tRNA_3</t>
  </si>
  <si>
    <t>dd_Smed_g4_ASN-GTT_tRNA_3</t>
  </si>
  <si>
    <t>CCGGTGATAGCTCAGTTGGTAGAGCGCGCAGGCTGTTGTGGTAGCAGTGTCCTTAGGTCGGTGGTTCAAGTCCGCCCTCACCGGT</t>
  </si>
  <si>
    <t>ASN-GTT_tRNA_4</t>
  </si>
  <si>
    <t>IPD:-18.80</t>
  </si>
  <si>
    <t>CCGGTGATAGCTCAGTTGGTAGAGCGCGCAGGCTGTTGGTCCTTAGGTCGGTGGTTCAAGTCCGCCCTCACCGGT</t>
  </si>
  <si>
    <t>dd_Smed_g4_ASN-GTT_tRNA_4</t>
  </si>
  <si>
    <t>GCCTCCGTGGCGCAATTGGTTAGCGCGTTCGGCTGTTAACCGAAAGGTTGGTGTTCAGCCACCCGGGCGATT</t>
  </si>
  <si>
    <t>ASN-GTT_tRNA_5</t>
  </si>
  <si>
    <t>trunc_end:13</t>
  </si>
  <si>
    <t>dd_Smed_g4_ASN-GTT_tRNA_5</t>
  </si>
  <si>
    <t>GCCGTGATCGCTAGTGTTTTAGGACATTGCGTTGTTGCCGCAATAACCCAGGTTCGAATCCTGGTCACGGCA</t>
  </si>
  <si>
    <t>ASN-GTT_tRNA_7</t>
  </si>
  <si>
    <t>IPD:-75.20</t>
  </si>
  <si>
    <t>dd_Smed_g4_ASN-GTT_tRNA_7</t>
  </si>
  <si>
    <t>TGACGTGTAGCTCAGTTGGTGAGCGGAGGACTGTTAGTTGGGTAGCAGTGATCCTTAGGTCGTGGTTCAAATCCGCCTCACCGCGTGAA</t>
  </si>
  <si>
    <t>ASN-GTT_tRNA_8</t>
  </si>
  <si>
    <t>1to89</t>
  </si>
  <si>
    <t>37-50</t>
  </si>
  <si>
    <t>IPD:-30.70</t>
  </si>
  <si>
    <t>TGACGTGTAGCTCAGTTGGTGAGCGGAGGACTGTTAGATCCTTAGGTCGTGGTTCAAATCCGCCTCACCGCGTGAA</t>
  </si>
  <si>
    <t>dd_Smed_g4_ASN-GTT_tRNA_8</t>
  </si>
  <si>
    <t>CCGGTGATAGCTCAGTTGGTTAGCAGCGGAGGACTGTTGATCCTTAGGTCGGTGGTTCACAATCCGCCTCACCGGA</t>
  </si>
  <si>
    <t>ASN-GTT_tRNA_9</t>
  </si>
  <si>
    <t>IPD:-61.80</t>
  </si>
  <si>
    <t>dd_Smed_g4_ASN-GTT_tRNA_9</t>
  </si>
  <si>
    <t>GTAGCTCAGTGGTAGAGCGTTACGCTGTTGCAGTTGAAGGTCCGGGTTCGATCCCGGATCTCCA</t>
  </si>
  <si>
    <t>ASN-GTT_tRNA_11</t>
  </si>
  <si>
    <t>7to70</t>
  </si>
  <si>
    <t>pseudo,IPD:-19.00</t>
  </si>
  <si>
    <t>dd_Smed_g4_Pseudo_ASN-GTT_tRNA_11</t>
  </si>
  <si>
    <t>ATCCTCGTAGTATAGTGGTCAGTATCTCCGCCTGTCATGTAGAGATGCTCGCCTGCCACGGCGGGCGACCCGGGTTCGATTCCCGGCGCTGATG</t>
  </si>
  <si>
    <t>ASP-GTC_tRNA_2</t>
  </si>
  <si>
    <t>ASP-GTC</t>
  </si>
  <si>
    <t>1to94</t>
  </si>
  <si>
    <t>38-59</t>
  </si>
  <si>
    <t>ATCCTCGTAGTATAGTGGTCAGTATCTCCGCCTGTCACGGCGGGCGACCCGGGTTCGATTCCCGGCGCTGATG</t>
  </si>
  <si>
    <t>dd_Smed_g4_ASP-GTC_tRNA_2</t>
  </si>
  <si>
    <t>TCCTCGAGTAGTAATTGTGGTCCATGGTCATCCGCCTGTCACGGTGGAAGGCCCGGGTTCGATTTCCGGTCGGGGAG</t>
  </si>
  <si>
    <t>ASP-GTC_tRNA_3</t>
  </si>
  <si>
    <t>dd_Smed_g4_ASP-GTC_tRNA_3</t>
  </si>
  <si>
    <t>TCCTCGATAGTAAGTGGTGCATATCCTCCGCCTGTCAACGGGAAGGCCCCGGGTTTCGATTCCCGGTCGGGGAG</t>
  </si>
  <si>
    <t>ASP-GTC_tRNA_4</t>
  </si>
  <si>
    <t>dd_Smed_g4_ASP-GTC_tRNA_4</t>
  </si>
  <si>
    <t>CCGTGGATAGCTGTTGGTAGAGCGGAGGACTGTCAGTGGTATAGCAGTGTTCCTTAGGTCGGCTGGTTCAAATCCGCCTCATCGGA</t>
  </si>
  <si>
    <t>ASP-GTC_tRNA_5</t>
  </si>
  <si>
    <t>36-49</t>
  </si>
  <si>
    <t>IPD:-52.20</t>
  </si>
  <si>
    <t>CCGTGGATAGCTGTTGGTAGAGCGGAGGACTGTCAGTTCCTTAGGTCGGCTGGTTCAAATCCGCCTCATCGGA</t>
  </si>
  <si>
    <t>dd_Smed_g4_ASP-GTC_tRNA_5</t>
  </si>
  <si>
    <t>TCCTCGATAGTATAGTGGTCATTATCTCCGCCTGTCACGTTGGAAGGCCGGGTTCGAATTCCCGGTTCGGGGAG</t>
  </si>
  <si>
    <t>ASP-GTC_tRNA_6</t>
  </si>
  <si>
    <t>dd_Smed_g4_ASP-GTC_tRNA_6</t>
  </si>
  <si>
    <t>TCCCGTATAGTATAGTGGTCAGTACATCCGCCCTGTCACGCAGGAAAGGCACCGGGTTCGATTCCCGTCGGGAG</t>
  </si>
  <si>
    <t>ASP-GTC_tRNA_7</t>
  </si>
  <si>
    <t>dd_Smed_g4_ASP-GTC_tRNA_7</t>
  </si>
  <si>
    <t>TCCTCGATAGTATAGTGGTCAGTATCTCCCGCCTGTCACGTGGAAGGCCCGGGTTCGATTCCCGGTGGGGAG</t>
  </si>
  <si>
    <t>ASP-GTC_tRNA_8</t>
  </si>
  <si>
    <t>dd_Smed_g4_ASP-GTC_tRNA_8</t>
  </si>
  <si>
    <t>TCCTCGATAGTATAGTGTGTCAGTATTCTCCGCCTGTCACGTGGAAGGCCCGGGTTTCGATTCCGGTCGGGGAG</t>
  </si>
  <si>
    <t>ASP-GTC_tRNA_1</t>
  </si>
  <si>
    <t>dd_Smed_g4_Pseudo_ASP-GTC_tRNA_1</t>
  </si>
  <si>
    <t>TCCTCGATAGTATAGTGGTCAGTAATCTCGCCTGTCACTGGAATGGCCCGGGTTCGATCCCCGGTCGGGGAG</t>
  </si>
  <si>
    <t>ASP-GTC_tRNA_9</t>
  </si>
  <si>
    <t>dd_Smed_g4_Pseudo_ASP-GTC_tRNA_9</t>
  </si>
  <si>
    <t>GGTTCGATGGTGTAGTGTAATCACGTATGCTTACACTACGCAGAAGTTCCCGGTTCGATCCCGGGTCGAACGC</t>
  </si>
  <si>
    <t>CYS-ACA_tRNA_1</t>
  </si>
  <si>
    <t>CYS-ACA</t>
  </si>
  <si>
    <t>IPD:-48.80</t>
  </si>
  <si>
    <t>dd_Smed_g4_CYS-ACA_tRNA_1</t>
  </si>
  <si>
    <t>GGTTCGATGGTGTAGCGGTATCACGTCTCTTACACGCAGAAGGTCCCCGGTTCGATCCAGGGTCGAACCA</t>
  </si>
  <si>
    <t>CYS-ACA_tRNA_2</t>
  </si>
  <si>
    <t>1to70</t>
  </si>
  <si>
    <t>IPD:-43.40</t>
  </si>
  <si>
    <t>dd_Smed_g4_CYS-ACA_tRNA_2</t>
  </si>
  <si>
    <t>GGGGAACTAGCTCACATGGTAGAGCGCTCGCTTACAATGCGAGGGTACTGGGATCGATACCCAGGTTCTCCA</t>
  </si>
  <si>
    <t>CYS-ACA_tRNA_3</t>
  </si>
  <si>
    <t>IPD:-63.90</t>
  </si>
  <si>
    <t>dd_Smed_g4_CYS-ACA_tRNA_3</t>
  </si>
  <si>
    <t>GGGGATAGCTCAGTGGTAGAGCATTCGACTGCAGATCGACTGAGGTCACGGTTCAAATCCGTGCCCCCT</t>
  </si>
  <si>
    <t>CYS-GCA_tRNA_1</t>
  </si>
  <si>
    <t>CYS-GCA</t>
  </si>
  <si>
    <t>3to71</t>
  </si>
  <si>
    <t>dd_Smed_g4_CYS-GCA_tRNA_1</t>
  </si>
  <si>
    <t>GGGGTATTAGCTTCAGTGGTTTAGAGCATTCGATGGCAGATCGAGAGGTCCCGGTTCAAATCCGAGGTGCCCCT</t>
  </si>
  <si>
    <t>CYS-GCA_tRNA_10</t>
  </si>
  <si>
    <t>dd_Smed_g4_CYS-GCA_tRNA_10</t>
  </si>
  <si>
    <t>TGGGGTATAGCTTCATTTGGTAGAGCATTCGACTGCAGATCGCAGAAGTCCCGGTTCAAATCCGGGTGCCCCCT</t>
  </si>
  <si>
    <t>CYS-GCA_tRNA_13</t>
  </si>
  <si>
    <t>dd_Smed_g4_CYS-GCA_tRNA_13</t>
  </si>
  <si>
    <t>GCCGCGATAAGCTCAGTTGGAGTGCGTTAGACTGCAAGATCTAAAGGTCACTGGTTCGATACCGGTTCGCGGCA</t>
  </si>
  <si>
    <t>CYS-GCA_tRNA_15</t>
  </si>
  <si>
    <t>IPD:-15.80</t>
  </si>
  <si>
    <t>dd_Smed_g4_CYS-GCA_tRNA_15</t>
  </si>
  <si>
    <t>TACCGCGTAGCTCAGTTGGGAGAGCGTTAGACTGCAGATCTAAGGTCCACTGGTTCGATCCCGGTCGCGCAA</t>
  </si>
  <si>
    <t>CYS-GCA_tRNA_2</t>
  </si>
  <si>
    <t>IPD:-24.50</t>
  </si>
  <si>
    <t>dd_Smed_g4_CYS-GCA_tRNA_2</t>
  </si>
  <si>
    <t>CCGGTGATAGCTCAGTTGGTAGAGCGGAGGTTAGCAGTATCCTTAGGTCGGTGGTTCAAATCCGCCTCACCGGG</t>
  </si>
  <si>
    <t>CYS-GCA_tRNA_3</t>
  </si>
  <si>
    <t>IPD:-25.10</t>
  </si>
  <si>
    <t>dd_Smed_g4_CYS-GCA_tRNA_3</t>
  </si>
  <si>
    <t>GGGGGTATAGCTCAGTGGTAGAGCATTCTACTGCAATTAGAGAATTCGACTGCAGATCGAGAGGTCCCCGGTTCAAATCCGGGTGCCCCTT</t>
  </si>
  <si>
    <t>CYS-GCA_tRNA_4</t>
  </si>
  <si>
    <t>37-55</t>
  </si>
  <si>
    <t>GGGGGTATAGCTCAGTGGTAGAGCATTCTACTGCAAGATCGAGAGGTCCCCGGTTCAAATCCGGGTGCCCCTT</t>
  </si>
  <si>
    <t>dd_Smed_g4_CYS-GCA_tRNA_4</t>
  </si>
  <si>
    <t>AGGGGTATGTCAGTGGTAGAGCATCTCGACTGCAGCTCGAGAGGTCCCGGCTTCCAATCCGGGTGCCCCTT</t>
  </si>
  <si>
    <t>CYS-GCA_tRNA_5</t>
  </si>
  <si>
    <t>dd_Smed_g4_CYS-GCA_tRNA_5</t>
  </si>
  <si>
    <t>GGGGGAATAGCTCAGTGGTATTAGTAGAGCATTCGACTGCAGATCAGAGAGGTCCCCGGTTCAAAATTCCGGGTGCCCCCC</t>
  </si>
  <si>
    <t>CYS-GCA_tRNA_6</t>
  </si>
  <si>
    <t>dd_Smed_g4_CYS-GCA_tRNA_6</t>
  </si>
  <si>
    <t>GGGCGTATAGCTCAGTGGTAGAGCATTCGACTGCAGATCTAGAGGTCCCCGGTTCAAATCCGGGTGCTTCGT</t>
  </si>
  <si>
    <t>CYS-GCA_tRNA_8</t>
  </si>
  <si>
    <t>dd_Smed_g4_CYS-GCA_tRNA_8</t>
  </si>
  <si>
    <t>GGGGGTATAGCTCAGGTGGTGTAGAGCATTCGACTGCAGATCGAGAGGTCCCCGGGTTCAAATCCGGTGACCCCT</t>
  </si>
  <si>
    <t>CYS-GCA_tRNA_9</t>
  </si>
  <si>
    <t>dd_Smed_g4_CYS-GCA_tRNA_9</t>
  </si>
  <si>
    <t>GGGGTTATAGCCTCAGTGGATAGAGCATTCGACTGCAGATCGAGGAGGTCCCCCGGTTTCAAATCCGAGGTGCCCCCT</t>
  </si>
  <si>
    <t>CYS-GCA_tRNA_11</t>
  </si>
  <si>
    <t>dd_Smed_g4_Pseudo_CYS-GCA_tRNA_11</t>
  </si>
  <si>
    <t>GCATCGGTGGTTCAAGTGGTAGAATGCTTCGCTGCACACGCGGGCGACCGGGTTCGTTCCGGGCCGATGCA</t>
  </si>
  <si>
    <t>CYS-GCA_tRNA_12</t>
  </si>
  <si>
    <t>pseudo,IPD:-33.30</t>
  </si>
  <si>
    <t>dd_Smed_g4_Pseudo_CYS-GCA_tRNA_12</t>
  </si>
  <si>
    <t>GGGGGTATAGCTCAGTGGTAAGCATTCGACTGCAAGGATCGGAGAAGGTAGTCCGGTTTCAAATCCGGGTGCCCCCT</t>
  </si>
  <si>
    <t>CYS-GCA_tRNA_14</t>
  </si>
  <si>
    <t>dd_Smed_g4_Pseudo_CYS-GCA_tRNA_14</t>
  </si>
  <si>
    <t>GGTCCCATGGTGTAGCGGTTAGCACTCTGACTCTGAATACAGCGACGCCGACGTTTCAAATCTCGGTGGGACCT</t>
  </si>
  <si>
    <t>GLN-CTG_tRNA_1</t>
  </si>
  <si>
    <t>GLN-CTG</t>
  </si>
  <si>
    <t>dd_Smed_g4_GLN-CTG_tRNA_1</t>
  </si>
  <si>
    <t>GGGGTAATAGCTTCAGTGGTAGAGCATTCGACCCTGCAGATCGAGAGGTCCGGTTCAAATCCGGGGTGCCCCT</t>
  </si>
  <si>
    <t>GLN-CTG_tRNA_2</t>
  </si>
  <si>
    <t>IPD:-46.30</t>
  </si>
  <si>
    <t>dd_Smed_g4_GLN-CTG_tRNA_2</t>
  </si>
  <si>
    <t>GGTCCCATGGTGTAGCGGTTAGCACTTGGACTCTGAATCCAGCGACCGCGAGTTCAAATCTGTGCGGTGGGACCT</t>
  </si>
  <si>
    <t>GLN-CTG_tRNA_3</t>
  </si>
  <si>
    <t>dd_Smed_g4_Pseudo_GLN-CTG_tRNA_3</t>
  </si>
  <si>
    <t>CCGGTGATAGGTCAGGGTGAGCGAGGACTTTGATTCCTTAGGTCGGTGGTTCAAATCCGCCTCACCGGA</t>
  </si>
  <si>
    <t>GLN-TTG_tRNA_1</t>
  </si>
  <si>
    <t>GLN-TTG</t>
  </si>
  <si>
    <t>IPD:-39.30</t>
  </si>
  <si>
    <t>dd_Smed_g4_GLN-TTG_tRNA_1</t>
  </si>
  <si>
    <t>AGGTCCATGGTATTTCTGTAGCGGTTAGCATCAGGACTTTGAATCCTGCGACCCGAGGTTCAAATCTCGGTGGACTTA</t>
  </si>
  <si>
    <t>GLN-TTG_tRNA_2</t>
  </si>
  <si>
    <t>dd_Smed_g4_GLN-TTG_tRNA_2</t>
  </si>
  <si>
    <t>GTCACGATGGCCGAGTGGTTAAGGCGTTGGACTTTGAATCCCAAAAAATTGGGGTTTCCCGCGTAGGTTCGAAACCCTGCTCGTGACG</t>
  </si>
  <si>
    <t>GLN-TTG_tRNA_3</t>
  </si>
  <si>
    <t>1to88</t>
  </si>
  <si>
    <t>IPD:-70.00</t>
  </si>
  <si>
    <t>dd_Smed_g4_GLN-TTG_tRNA_3</t>
  </si>
  <si>
    <t>GGCCCTATAGTCTCAGGGGTAGAGCACTGGTCTTTGTAACCAGGGGGTCGAGAGTTCGATCTCTCTGGGGGCA</t>
  </si>
  <si>
    <t>GLN-TTG_tRNA_4</t>
  </si>
  <si>
    <t>IPD:-45.30</t>
  </si>
  <si>
    <t>dd_Smed_g4_GLN-TTG_tRNA_4</t>
  </si>
  <si>
    <t>GCCCGGATAGGCTCAGTCGGTAGAGCATCAGACTTTGAATCTGATGTCCAGGGTTCGAGTTCCCTGTTCGGGCG</t>
  </si>
  <si>
    <t>GLN-TTG_tRNA_5</t>
  </si>
  <si>
    <t>IPD:-62.40</t>
  </si>
  <si>
    <t>dd_Smed_g4_GLN-TTG_tRNA_5</t>
  </si>
  <si>
    <t>GGGGATGTAGCTCAGTGGTAGAGCGTCCGCTTTGCATGAAAGGTCCCGGGTTCGATCCCCGGCATCTCCA</t>
  </si>
  <si>
    <t>GLN-TTG_tRNA_6</t>
  </si>
  <si>
    <t>2to71</t>
  </si>
  <si>
    <t>IPD:-67.80</t>
  </si>
  <si>
    <t>dd_Smed_g4_GLN-TTG_tRNA_6</t>
  </si>
  <si>
    <t>AGTCCCATGGTGTAGCGGTTAGCACTTCAAGGACTTTGAATCCTGCGACCTCGAGTTTCAAATCTCGGTGGGACCT</t>
  </si>
  <si>
    <t>GLN-TTG_tRNA_7</t>
  </si>
  <si>
    <t>2to77</t>
  </si>
  <si>
    <t>dd_Smed_g4_GLN-TTG_tRNA_7</t>
  </si>
  <si>
    <t>GGTCCCATGGTTCTGTAGCGGTTTAGCCACTCAGGACTTTGAATCCTGCGAACCGAGTTCAAATCTTCGGCTGGGACCT</t>
  </si>
  <si>
    <t>GLN-TTG_tRNA_8</t>
  </si>
  <si>
    <t>1to79</t>
  </si>
  <si>
    <t>dd_Smed_g4_GLN-TTG_tRNA_8</t>
  </si>
  <si>
    <t>TCCCTGATGGTCTAGCGGTTAGGATTCCTGGCTCTCACCCAGGTGGCCCGGGTTCGACTCCCGGTCAGGAAT</t>
  </si>
  <si>
    <t>GLU-CTC_tRNA_2</t>
  </si>
  <si>
    <t>GLU-CTC</t>
  </si>
  <si>
    <t>dd_Smed_g4_GLU-CTC_tRNA_2</t>
  </si>
  <si>
    <t>TTCCTGATGGTCTAACGGTTAGGATTCCTGGCTCTCACCCGGGTAGCCTGGGTTCGACTTTCGGTCAGGAAA</t>
  </si>
  <si>
    <t>GLU-CTC_tRNA_3</t>
  </si>
  <si>
    <t>dd_Smed_g4_GLU-CTC_tRNA_3</t>
  </si>
  <si>
    <t>GCCTCGATTAGCGCGTAGGTTAGCGCGTCAGGTTTCTCATATCTGAAAGGTCCGTGAGTTCGATCCTCATCGGGGCA</t>
  </si>
  <si>
    <t>GLU-CTC_tRNA_1</t>
  </si>
  <si>
    <t>pseudo,IPD:-31.10</t>
  </si>
  <si>
    <t>dd_Smed_g4_Pseudo_GLU-CTC_tRNA_1</t>
  </si>
  <si>
    <t>TCCCTGATGGTCCTAGCGGTTAGGATTCCTGGTTTTCACCCAGGCGGCCCCGGGTTCGACTCCCGGTCAGGGAT</t>
  </si>
  <si>
    <t>GLU-TTC_tRNA_1</t>
  </si>
  <si>
    <t>GLU-TTC</t>
  </si>
  <si>
    <t>dd_Smed_g4_GLU-TTC_tRNA_1</t>
  </si>
  <si>
    <t>GTGGTGTAACGGTCAGCATGGATGTTTTTCAAGCATTCGATCCGGGTTCGACTCCCGGCAATCG</t>
  </si>
  <si>
    <t>GLU-TTC_tRNA_2</t>
  </si>
  <si>
    <t>6to69</t>
  </si>
  <si>
    <t>pseudo,IPD:-23.70,trunc_start:6,trunc_end:2</t>
  </si>
  <si>
    <t>dd_Smed_g4_Pseudo_GLU-TTC_tRNA_2</t>
  </si>
  <si>
    <t>GAGCTCGCGGCGCAACGGTAGCGCGGCTGTACTCCCAGATCAGAAGGTTTGCGTGTTCGAATCACGTCGGGCATA</t>
  </si>
  <si>
    <t>GLY-CCC_tRNA_1</t>
  </si>
  <si>
    <t>GLY-CCC</t>
  </si>
  <si>
    <t>IPD:-25.40</t>
  </si>
  <si>
    <t>dd_Smed_g4_GLY-CCC_tRNA_1</t>
  </si>
  <si>
    <t>GCATCGGTGGTTCAGTGGTTAGAATCTCGCCGCCCACGCGGGCGACCCGGGTTCGATTCCGGCCGATGCA</t>
  </si>
  <si>
    <t>GLY-CCC_tRNA_2</t>
  </si>
  <si>
    <t>dd_Smed_g4_GLY-CCC_tRNA_2</t>
  </si>
  <si>
    <t>TCCTCGATAGTATCATGGTCAGTATCTCCGCCTTCCCACGTGGGGAAGGCCGGGTTCGATTCCCGGTCGGGGGG</t>
  </si>
  <si>
    <t>GLY-CCC_tRNA_3</t>
  </si>
  <si>
    <t>IPD:-23.00</t>
  </si>
  <si>
    <t>dd_Smed_g4_GLY-CCC_tRNA_3</t>
  </si>
  <si>
    <t>GCGCCGATAGTGTAGTGGTATCATGCAACCCTCCCACGGTTGTGACCCGGGTTCGAATCCCGGTCGGCGCA</t>
  </si>
  <si>
    <t>GLY-CCC_tRNA_4</t>
  </si>
  <si>
    <t>dd_Smed_g4_GLY-CCC_tRNA_4</t>
  </si>
  <si>
    <t>GTTCGATGGTGTTAGTGGTTATCACGTCTGCTTTCCCACGCCAGAGGGTCCCCGGTTCGATCCCGGGTGAACA</t>
  </si>
  <si>
    <t>GLY-CCC_tRNA_5</t>
  </si>
  <si>
    <t>3to75</t>
  </si>
  <si>
    <t>IPD:-34.60</t>
  </si>
  <si>
    <t>dd_Smed_g4_GLY-CCC_tRNA_5</t>
  </si>
  <si>
    <t>GLY-CCC_tRNA_6</t>
  </si>
  <si>
    <t>dd_Smed_g4_GLY-CCC_tRNA_6</t>
  </si>
  <si>
    <t>GCATCGGTGGTTCAGTGGTAGAATGCCTCGCCTGCCACGTCGGGCCGAACCCGGGTTCGATCCCGGCCGATGCC</t>
  </si>
  <si>
    <t>GLY-GCC_tRNA_1</t>
  </si>
  <si>
    <t>GLY-GCC</t>
  </si>
  <si>
    <t>dd_Smed_g4_GLY-GCC_tRNA_1</t>
  </si>
  <si>
    <t>GCATCAGGTGGTTCAGTGGTTGATGCTCGCCTGCCACGAGCGGGCGACCCGGGTTCGATTCCCGGCCGATGTT</t>
  </si>
  <si>
    <t>GLY-GCC_tRNA_12</t>
  </si>
  <si>
    <t>dd_Smed_g4_GLY-GCC_tRNA_12</t>
  </si>
  <si>
    <t>GCATGGTGTTTCAGTGGTAGAATGCTCGCCTGCCCCACTGCGGGCGAACCCGGGTTCGATTCCCGGCCGATGCA</t>
  </si>
  <si>
    <t>GLY-GCC_tRNA_13</t>
  </si>
  <si>
    <t>36-38</t>
  </si>
  <si>
    <t>GCATGGTGTTTCAGTGGTAGAATGCTCGCCTGCCCCTGCGGGCGAACCCGGGTTCGATTCCCGGCCGATGCA</t>
  </si>
  <si>
    <t>dd_Smed_g4_GLY-GCC_tRNA_13</t>
  </si>
  <si>
    <t>GLY-GCC_tRNA_14</t>
  </si>
  <si>
    <t>dd_Smed_g4_GLY-GCC_tRNA_14</t>
  </si>
  <si>
    <t>ACATTGGTGGTTCAGTGGTAGAATGCTCCCGCCCTGCCACGTCGGGCGGACCGGGTCGATCCCCGGCTGATGCA</t>
  </si>
  <si>
    <t>GLY-GCC_tRNA_2</t>
  </si>
  <si>
    <t>dd_Smed_g4_GLY-GCC_tRNA_2</t>
  </si>
  <si>
    <t>TCGGTTGGTTCAGTGGATAGAATGCTCGCCTGCCACGCGGGCGACCGGGTTCGATTCCGGCGATTGAT</t>
  </si>
  <si>
    <t>GLY-GCC_tRNA_3</t>
  </si>
  <si>
    <t>2to69</t>
  </si>
  <si>
    <t>trunc_start:2,trunc_end:2</t>
  </si>
  <si>
    <t>dd_Smed_g4_GLY-GCC_tRNA_3</t>
  </si>
  <si>
    <t>GGGTATAGCTCAGTGGTAGAGCATTCGACTGCCAGATCGAGAAGGTCCCCGGTTCAAATCCGGGTCCCCT</t>
  </si>
  <si>
    <t>GLY-GCC_tRNA_4</t>
  </si>
  <si>
    <t>3to72</t>
  </si>
  <si>
    <t>IPD:-50.30,trunc_start:2</t>
  </si>
  <si>
    <t>dd_Smed_g4_GLY-GCC_tRNA_4</t>
  </si>
  <si>
    <t>ACATTTGGTGGTTCAGTGGTAGAATGCTCGCCTGCCACGCGGGCGACCCCGGGTTCGATTCCCGGCTGATGCA</t>
  </si>
  <si>
    <t>GLY-GCC_tRNA_6</t>
  </si>
  <si>
    <t>dd_Smed_g4_GLY-GCC_tRNA_6</t>
  </si>
  <si>
    <t>ATCCTCGATAGTTATAGTGGTCAATATCTCCGCTTGCCACGCGGGCCGACCCGGGTTCGATTCCCGGCGATGATT</t>
  </si>
  <si>
    <t>GLY-GCC_tRNA_8</t>
  </si>
  <si>
    <t>IPD:-5.50</t>
  </si>
  <si>
    <t>dd_Smed_g4_GLY-GCC_tRNA_8</t>
  </si>
  <si>
    <t>GCATCAGGTGGTCCAAGTGGTTAGAATGCTCGCCTGCCACGCGGGGCGACCCGGTTCGAATTCCGGCGATGCG</t>
  </si>
  <si>
    <t>GLY-GCC_tRNA_9</t>
  </si>
  <si>
    <t>dd_Smed_g4_GLY-GCC_tRNA_9</t>
  </si>
  <si>
    <t>GCATTGGTGGTTCAGTGGTAGAATGCTCGCCTTGCCACGCGGGCGACCCGGGTTCGATTCCCGGCCCGAGCA</t>
  </si>
  <si>
    <t>GLY-GCC_tRNA_10</t>
  </si>
  <si>
    <t>dd_Smed_g4_Pseudo_GLY-GCC_tRNA_10</t>
  </si>
  <si>
    <t>AGCATCGGTGGTTCAGTGGTAGAATGCTCGCCTGCCACGCGGGCGACCCGGGTTCGATTCCCGCCGATGATG</t>
  </si>
  <si>
    <t>GLY-GCC_tRNA_11</t>
  </si>
  <si>
    <t>pseudo,trunc_end:2</t>
  </si>
  <si>
    <t>dd_Smed_g4_Pseudo_GLY-GCC_tRNA_11</t>
  </si>
  <si>
    <t>GCAATCGTGGTTCAGTGGTAGAATGCGCTCGCCTGCCACGCGGCCGACCCGGGTTTCGATTCCCGCGAATGCC</t>
  </si>
  <si>
    <t>GLY-GCC_tRNA_5</t>
  </si>
  <si>
    <t>dd_Smed_g4_Pseudo_GLY-GCC_tRNA_5</t>
  </si>
  <si>
    <t>GCTGTTCAGTGGTAGAATGCTCGCCTGCCACGTCGGGCGACCCGGGTTCGATTCCGGGCCGAGCA</t>
  </si>
  <si>
    <t>GLY-GCC_tRNA_7</t>
  </si>
  <si>
    <t>32to96</t>
  </si>
  <si>
    <t>pseudo,trunc_start:8</t>
  </si>
  <si>
    <t>dd_Smed_g4_Pseudo_GLY-GCC_tRNA_7</t>
  </si>
  <si>
    <t>GAGCTCGTGGCGCAACGGATTTAGCGCGTCTGACTTCCAGATCAGAAGCTTGCGTGTTCGAATCACGTTGGCTCA</t>
  </si>
  <si>
    <t>GLY-TCC_tRNA_1</t>
  </si>
  <si>
    <t>GLY-TCC</t>
  </si>
  <si>
    <t>IPD:-52.50</t>
  </si>
  <si>
    <t>dd_Smed_g4_GLY-TCC_tRNA_1</t>
  </si>
  <si>
    <t>GCATCGGTGGTTCAGTGGTAGAATTCCCGCCCTCCACGCGGGCGAACCCGGGTCGATTCCCGGCGATGCA</t>
  </si>
  <si>
    <t>GLY-TCC_tRNA_2</t>
  </si>
  <si>
    <t>dd_Smed_g4_GLY-TCC_tRNA_2</t>
  </si>
  <si>
    <t>CGAGCTCGTGGCGCAACGGATTTAGCGCGTCTGACTTCCAGATCAGAAGCTTGCGTGTTCGAATCACGTTGGCTCAA</t>
  </si>
  <si>
    <t>GLY-TCC_tRNA_3</t>
  </si>
  <si>
    <t>dd_Smed_g4_GLY-TCC_tRNA_3</t>
  </si>
  <si>
    <t>TCCCTGATGTCTAGCGGTTAGGATTCCTGGCCTCCACCCAGGGGCCCGGGTTCGACTCCCGTCAGGGAA</t>
  </si>
  <si>
    <t>GLY-TCC_tRNA_4</t>
  </si>
  <si>
    <t>IPD:-21.10</t>
  </si>
  <si>
    <t>dd_Smed_g4_GLY-TCC_tRNA_4</t>
  </si>
  <si>
    <t>GAGCTCGTGCGCAACGTAAAGCGCGTCTGACTTCCGATCAGAGGTTGCGGGTTCGAGATCAGTCGGGCTCA</t>
  </si>
  <si>
    <t>GLY-TCC_tRNA_5</t>
  </si>
  <si>
    <t>IPD:-34.50</t>
  </si>
  <si>
    <t>dd_Smed_g4_GLY-TCC_tRNA_5</t>
  </si>
  <si>
    <t>GCGATTGTGGTGTAACGGTCAGCATGGATGCCTTCCAAGCATTCGATCCGGGTTCGACTCCCGGCAATCGCA</t>
  </si>
  <si>
    <t>GLY-TCC_tRNA_6</t>
  </si>
  <si>
    <t>dd_Smed_g4_GLY-TCC_tRNA_6</t>
  </si>
  <si>
    <t>GTGCGTGTCGTCTAGTGGTAGGACATTGCGTTGTGGCCGCAATACCAGGTTTCGAATCTGTCACGGCACT</t>
  </si>
  <si>
    <t>HIS-GTG_tRNA_1</t>
  </si>
  <si>
    <t>HIS-GTG</t>
  </si>
  <si>
    <t>dd_Smed_g4_HIS-GTG_tRNA_1</t>
  </si>
  <si>
    <t>GCCGTGATCGTTCTAGTGGTTAGGACATTGCGTTGTGGCCGCAATAACCCAGGTTCGATCCATGGCGGCA</t>
  </si>
  <si>
    <t>HIS-GTG_tRNA_2</t>
  </si>
  <si>
    <t>dd_Smed_g4_HIS-GTG_tRNA_2</t>
  </si>
  <si>
    <t>GCCCGTGATCGGTCTAAGTGGTTAGGAACTTGCGTTGTGGCCGCAATAACCCAGGTTCGAATCCTGGTCCGGCA</t>
  </si>
  <si>
    <t>HIS-GTG_tRNA_3</t>
  </si>
  <si>
    <t>dd_Smed_g4_HIS-GTG_tRNA_3</t>
  </si>
  <si>
    <t>GTGGCCGTGATCGCAGTGGTAAGGGACATTGCGTGTGGCGCAATAACCCAGGTTCGAATCCTGGCACGCACT</t>
  </si>
  <si>
    <t>HIS-GTG_tRNA_6</t>
  </si>
  <si>
    <t>dd_Smed_g4_HIS-GTG_tRNA_6</t>
  </si>
  <si>
    <t>GCCGTGATCGTCTAGTGGTTAGGACATTGCGTTGTGGCCGCAAGGAGGAGCCCAGGTTCGAATCCTGGTCAAGGCA</t>
  </si>
  <si>
    <t>HIS-GTG_tRNA_7</t>
  </si>
  <si>
    <t>dd_Smed_g4_HIS-GTG_tRNA_7</t>
  </si>
  <si>
    <t>GCCTGATGTCTAGTGGTTAGGACATTGCGTTGTGGCAGCAATAACCCAGGTTCGAATCCTGTCTACGGCA</t>
  </si>
  <si>
    <t>HIS-GTG_tRNA_4</t>
  </si>
  <si>
    <t>dd_Smed_g4_Pseudo_HIS-GTG_tRNA_4</t>
  </si>
  <si>
    <t>GCCGTGATCGTCCTAGTGTTAGGAACATTGCGTTGTGGCCGCATAACCAGGTTCGAATCCCTGGTCACGGCA</t>
  </si>
  <si>
    <t>HIS-GTG_tRNA_5</t>
  </si>
  <si>
    <t>dd_Smed_g4_Pseudo_HIS-GTG_tRNA_5</t>
  </si>
  <si>
    <t>GGCCGAGTAGCTCAGTTGGTTAGAGCGTCGTGCTAATAACGCGAATGTCGTGGGTTCGAGCCCCATCTTGGCCA</t>
  </si>
  <si>
    <t>ILE-AAT_tRNA_1</t>
  </si>
  <si>
    <t>ILE-AAT</t>
  </si>
  <si>
    <t>dd_Smed_g4_ILE-AAT_tRNA_1</t>
  </si>
  <si>
    <t>GCCTTCGTAGCTCAGTGGTTAGAGCACAGGTCTAATAAACCAATGGTCGTGAGTTCAATTCTCACCGAAGGCA</t>
  </si>
  <si>
    <t>ILE-AAT_tRNA_4</t>
  </si>
  <si>
    <t>IPD:-8.70</t>
  </si>
  <si>
    <t>dd_Smed_g4_ILE-AAT_tRNA_4</t>
  </si>
  <si>
    <t>GCGGTTGCACTTCTAACATCATAGGTTAGAGCGTCGTGCTAATAACGCGAATGTCGTGGGTTCGAGCCCCATCTTGGCCA</t>
  </si>
  <si>
    <t>ILE-AAT_tRNA_2</t>
  </si>
  <si>
    <t>16to95</t>
  </si>
  <si>
    <t>pseudo,trunc_start:14</t>
  </si>
  <si>
    <t>dd_Smed_g4_Pseudo_ILE-AAT_tRNA_2</t>
  </si>
  <si>
    <t>GCGGTTGCACTTCTAACATCGTAGGTTAGAGCGTCGTGCTAATAACGCGAATGTCGTGGGTTCGAGCCCCATCTTGGCCA</t>
  </si>
  <si>
    <t>ILE-AAT_tRNA_3</t>
  </si>
  <si>
    <t>dd_Smed_g4_Pseudo_ILE-AAT_tRNA_3</t>
  </si>
  <si>
    <t>TGCCCCGTAGCTCAGTCGGTCAGAGCGCTGTACTTATAATGCGGAGGTCGAGAGTTCAAGCCTCTCTCGGGGCAC</t>
  </si>
  <si>
    <t>ILE-TAT_tRNA_1</t>
  </si>
  <si>
    <t>ILE-TAT</t>
  </si>
  <si>
    <t>dd_Smed_g4_ILE-TAT_tRNA_1</t>
  </si>
  <si>
    <t>GGTTCGATTGGTGTAGTGGTTATCACGTCTGCTTTATACGCAGAAAGGTCCCCGGTTCGATCCCGGGTCGAACCA</t>
  </si>
  <si>
    <t>ILE-TAT_tRNA_2</t>
  </si>
  <si>
    <t>IPD:-68.70</t>
  </si>
  <si>
    <t>dd_Smed_g4_ILE-TAT_tRNA_2</t>
  </si>
  <si>
    <t>AGCAGAGTGGCGCAGTGGAAAGCGTGCTGGGCCCATAAACCCAAGAGGTCCGTGGATCGAAACCACGCTCTGCTA</t>
  </si>
  <si>
    <t>iMET-CAT_tRNA_1</t>
  </si>
  <si>
    <t>IMET-CAT</t>
  </si>
  <si>
    <t>dd_Smed_g4_iMET-CAT_tRNA_1</t>
  </si>
  <si>
    <t>GCAGAAGTGGCGCAGTGGAAGCGTGCTGGGCCTGCTGGGCCCATAACCCAGAGGTTCCGTGGATCGAAACCACGCTTCTGCT</t>
  </si>
  <si>
    <t>iMET-CAT_tRNA_2</t>
  </si>
  <si>
    <t>2to83</t>
  </si>
  <si>
    <t>dd_Smed_g4_iMET-CAT_tRNA_2</t>
  </si>
  <si>
    <t>iMET-CAT_tRNA_3</t>
  </si>
  <si>
    <t>dd_Smed_g4_iMET-CAT_tRNA_3</t>
  </si>
  <si>
    <t>GCTAGGATGGCCGAGTGGTTAAGGCGGTTGGATTAAGAATCCACTGACAATGTCGCGTGGTTTCGAACCCCACTTTTAGCA</t>
  </si>
  <si>
    <t>LEU-AAG_tRNA_1</t>
  </si>
  <si>
    <t>LEU-AAG</t>
  </si>
  <si>
    <t>dd_Smed_g4_LEU-AAG_tRNA_1</t>
  </si>
  <si>
    <t>GTCGTGATGGCCGAGTGGTTAAGGCGTTGGACTAAGAAATCCAATGGGGTTTCCCCGCGCAGGTTCAAATCCTGCTCACGACG</t>
  </si>
  <si>
    <t>LEU-AAG_tRNA_3</t>
  </si>
  <si>
    <t>1to83</t>
  </si>
  <si>
    <t>IPD:-40.80</t>
  </si>
  <si>
    <t>dd_Smed_g4_LEU-AAG_tRNA_3</t>
  </si>
  <si>
    <t>LEU-AAG_tRNA_4</t>
  </si>
  <si>
    <t>2to84</t>
  </si>
  <si>
    <t>dd_Smed_g4_LEU-AAG_tRNA_4</t>
  </si>
  <si>
    <t>GGTAGCGTGGCCGAGCGGTCTAAGGGGCGCTGGTTTAAGGCACCAGTTCGAAAGGAGCGTGGGTTCGAATCCCACCGCTGCCA</t>
  </si>
  <si>
    <t>LEU-AAG_tRNA_6</t>
  </si>
  <si>
    <t>dd_Smed_g4_LEU-AAG_tRNA_6</t>
  </si>
  <si>
    <t>GGTAGCGTGGCCGAGCGGTTCTAAGCGCTGGTTTAAGGCACCAGTTCGAAAGAGCGTGGGGGTTCGAATCCACCGCTGCTGCCA</t>
  </si>
  <si>
    <t>LEU-AAG_tRNA_2</t>
  </si>
  <si>
    <t>1to84</t>
  </si>
  <si>
    <t>dd_Smed_g4_Pseudo_LEU-AAG_tRNA_2</t>
  </si>
  <si>
    <t>GCTGGCATGGCCGAGTGTTAAGGCGGTGGCTTAAGATTTCCACTGGACTGTCGGTGGGTTCGAACCCCATTCTAGCA</t>
  </si>
  <si>
    <t>LEU-AAG_tRNA_5</t>
  </si>
  <si>
    <t>dd_Smed_g4_Pseudo_LEU-AAG_tRNA_5</t>
  </si>
  <si>
    <t>GCCTCTGATAGCGCAGTAGGTAGCGCGTCAGTCTCAAATAATCTGAAGGTCGGGTGAGTTCGATCGCTCACTCGGGCA</t>
  </si>
  <si>
    <t>LEU-CAA_tRNA_1</t>
  </si>
  <si>
    <t>LEU-CAA</t>
  </si>
  <si>
    <t>IPD:-54.50</t>
  </si>
  <si>
    <t>dd_Smed_g4_LEU-CAA_tRNA_1</t>
  </si>
  <si>
    <t>GCCGCGATAGCTCAGTTGGGAGAGCGTTAGACTCAAGATCTAAAGGTCACTGGTTCGATACCGGTTCGCGGCA</t>
  </si>
  <si>
    <t>LEU-CAA_tRNA_2</t>
  </si>
  <si>
    <t>IPD:-104.40</t>
  </si>
  <si>
    <t>dd_Smed_g4_LEU-CAA_tRNA_2</t>
  </si>
  <si>
    <t>GTCAGGATGGCCGAGTGGTCTAAGGCGCCAGACTCAAGTGCTGGGTGTTCTGGTCTCCGAATGGAGGCGTGGGTTCAAATCCCACTTACTGACA</t>
  </si>
  <si>
    <t>LEU-CAA_tRNA_4</t>
  </si>
  <si>
    <t>39-47</t>
  </si>
  <si>
    <t>GTCAGGATGGCCGAGTGGTCTAAGGCGCCAGACTCAAGGTTCTGGTCTCCGAATGGAGGCGTGGGTTCAAATCCCACTTACTGACA</t>
  </si>
  <si>
    <t>dd_Smed_g4_LEU-CAA_tRNA_4</t>
  </si>
  <si>
    <t>GTCAGGATGGCCGAGTGGTCTAAGGCGCCAGACTCAAGTGCTAACTTTACGCTGCGGTGTTCTGGTCTCCGAATGGAGGCGTGGTTTCAAATCCCACTTCTGACA</t>
  </si>
  <si>
    <t>LEU-CAA_tRNA_5</t>
  </si>
  <si>
    <t>1to105</t>
  </si>
  <si>
    <t>39-59</t>
  </si>
  <si>
    <t>GTCAGGATGGCCGAGTGGTCTAAGGCGCCAGACTCAAGGTTCTGGTCTCCGAATGGAGGCGTGGTTTCAAATCCCACTTCTGACA</t>
  </si>
  <si>
    <t>dd_Smed_g4_LEU-CAA_tRNA_5</t>
  </si>
  <si>
    <t>GAGCTCGGTGGCGCAACGGTAAGCGCGTCGACCCAAGATCAGAAAGGTGCGTGTTCGAATCACGTCGGCCTCA</t>
  </si>
  <si>
    <t>LEU-CAA_tRNA_3</t>
  </si>
  <si>
    <t>pseudo,IPD:-41.90</t>
  </si>
  <si>
    <t>dd_Smed_g4_Pseudo_LEU-CAA_tRNA_3</t>
  </si>
  <si>
    <t>GCCGCGATAGCTCAGTTGGGAGAGCGTTAACCTCAGTTGGGAGAGCGTTAGACGAAGATCTAAAGACACCTGTTCGATCCCGGTTCGCGGCA</t>
  </si>
  <si>
    <t>LEU-CAG_tRNA_1</t>
  </si>
  <si>
    <t>LEU-CAG</t>
  </si>
  <si>
    <t>1to92</t>
  </si>
  <si>
    <t>38-57</t>
  </si>
  <si>
    <t>IPD:-73.60</t>
  </si>
  <si>
    <t>GCCGCGATAGCTCAGTTGGGAGAGCGTTAACCTCAGTGATCTAAAGACACCTGTTCGATCCCGGTTCGCGGCA</t>
  </si>
  <si>
    <t>dd_Smed_g4_LEU-CAG_tRNA_1</t>
  </si>
  <si>
    <t>GTCAGGATGGCCGAGTGGTCTAAGGCGCTGCGTTCAGGTCGGCAGTCCACTTTTGTGGGCGTGGGTTCAAAATCCCACTTCTGACA</t>
  </si>
  <si>
    <t>LEU-CAG_tRNA_2</t>
  </si>
  <si>
    <t>dd_Smed_g4_LEU-CAG_tRNA_2</t>
  </si>
  <si>
    <t>GGCTCCCAAGTGTTCTAGGGGTATGATACTCGATTCAGGGTGCGAGTGGTCCCGGGTTCAAATCCCGGCTGAGCCC</t>
  </si>
  <si>
    <t>LEU-CAG_tRNA_4</t>
  </si>
  <si>
    <t>IPD:-74.50</t>
  </si>
  <si>
    <t>dd_Smed_g4_LEU-CAG_tRNA_4</t>
  </si>
  <si>
    <t>GTCAGGATGGCCGAGTGGATCTAAGGCGCCAGACTCAGGTTCTGGTCTCGAATGAGGGCGTGGGTTCAAATCCCACTTCTGACA</t>
  </si>
  <si>
    <t>LEU-CAG_tRNA_5</t>
  </si>
  <si>
    <t>2to85</t>
  </si>
  <si>
    <t>dd_Smed_g4_LEU-CAG_tRNA_5</t>
  </si>
  <si>
    <t>LEU-CAG_tRNA_6</t>
  </si>
  <si>
    <t>dd_Smed_g4_LEU-CAG_tRNA_6</t>
  </si>
  <si>
    <t>AGCTCCGTGGCGCAACGGTAGCGCGTTCTGACTCAGAATCAGAAGGTTGCGTGTTCGAATCACGTCGGCGCTC</t>
  </si>
  <si>
    <t>LEU-CAG_tRNA_7</t>
  </si>
  <si>
    <t>IPD:-86.10</t>
  </si>
  <si>
    <t>dd_Smed_g4_LEU-CAG_tRNA_7</t>
  </si>
  <si>
    <t>GGCGGTATAGCTTCAGTGGTAGAGCATCGACTGCAGACGACGAGGTTCCCCGGTTCAAATCCGGGTGCCCCTT</t>
  </si>
  <si>
    <t>LEU-CAG_tRNA_3</t>
  </si>
  <si>
    <t>pseudo,IPD:-48.20</t>
  </si>
  <si>
    <t>dd_Smed_g4_Pseudo_LEU-CAG_tRNA_3</t>
  </si>
  <si>
    <t>CGTTCGATGGTGTAGCGGTTATCACGTCTGCCTAACGCAGAAGGTCCCCGGTTCGATCCCGGGTCGAACCA</t>
  </si>
  <si>
    <t>LEU-TAA_tRNA_1</t>
  </si>
  <si>
    <t>LEU-TAA</t>
  </si>
  <si>
    <t>2to72</t>
  </si>
  <si>
    <t>IPD:-74.20</t>
  </si>
  <si>
    <t>dd_Smed_g4_LEU-TAA_tRNA_1</t>
  </si>
  <si>
    <t>GCTAGGACGGGCCGAGTGGTTAAGGGCGGTGGACTTAAGATCCACTGGACACTGGTCCGCCGTGGGTTGACACCCCACTTCTAGAA</t>
  </si>
  <si>
    <t>LEU-TAA_tRNA_2</t>
  </si>
  <si>
    <t>dd_Smed_g4_LEU-TAA_tRNA_2</t>
  </si>
  <si>
    <t>GCTAGGGATTGGGGCGAGTGGTTAAGGCGGTGGACTTAAGATCCACTGGACAATGTCCGCGTGGGTTCGAACCCCACTTCTAGCA</t>
  </si>
  <si>
    <t>LEU-TAA_tRNA_4</t>
  </si>
  <si>
    <t>dd_Smed_g4_LEU-TAA_tRNA_4</t>
  </si>
  <si>
    <t>GGTAGCGTGGCCGAGCGGTCTAGGCGCTTGGTTTAAGCACCAGTTCGAAAAGAGCGTGGGGTTCGAATCCACCGCTGCCA</t>
  </si>
  <si>
    <t>LEU-TAA_tRNA_5</t>
  </si>
  <si>
    <t>1to80</t>
  </si>
  <si>
    <t>38-44</t>
  </si>
  <si>
    <t>GGTAGCGTGGCCGAGCGGTCTAGGCGCTTGGTTTAAGTTCGAAAAGAGCGTGGGGTTCGAATCCACCGCTGCCA</t>
  </si>
  <si>
    <t>dd_Smed_g4_LEU-TAA_tRNA_5</t>
  </si>
  <si>
    <t>GCTAGGATGGCCGAGTGGTTTAAGGCGGTGGACTTAAATCCTACCTGAGGACAATGTCCGCGTGGGTTCGAACCCCACTTCTAGCA</t>
  </si>
  <si>
    <t>LEU-TAA_tRNA_8</t>
  </si>
  <si>
    <t>dd_Smed_g4_LEU-TAA_tRNA_8</t>
  </si>
  <si>
    <t>GGTAGCGTGGCCGAGCGGTTCTAAGGCCTGGTTTAAGGCCACCAGTTCGAAAGAAGCGTGGGTTTCGAATTCCACCGCTTCCA</t>
  </si>
  <si>
    <t>LEU-TAA_tRNA_9</t>
  </si>
  <si>
    <t>dd_Smed_g4_LEU-TAA_tRNA_9</t>
  </si>
  <si>
    <t>ACTGGCATGGCGAGTGGTTAAGGCGGTGGACTTAAGATTCCCCCACTTGGGACAATGTCCGCGTGGGTTCGAACCCCACTTCTAGCA</t>
  </si>
  <si>
    <t>LEU-TAA_tRNA_11</t>
  </si>
  <si>
    <t>1to87</t>
  </si>
  <si>
    <t>dd_Smed_g4_LEU-TAA_tRNA_11</t>
  </si>
  <si>
    <t>GCCCGCGTGGCCTAATGGATAAGGCTCTCTCCTAAGCAGAAGAATTGCGGGTTCGAGTCCCGCCGTTGGGCT</t>
  </si>
  <si>
    <t>LEU-TAA_tRNA_3</t>
  </si>
  <si>
    <t>pseudo,IPD:-70.30</t>
  </si>
  <si>
    <t>dd_Smed_g4_Pseudo_LEU-TAA_tRNA_3</t>
  </si>
  <si>
    <t>GTTAGCGTGGCCGAGCGGTCTAAGGCGCTGGATTTAAGGCTCCAGTCCGAAAGGGCGTGGGTTCAAATCCCACCGCTGCCA</t>
  </si>
  <si>
    <t>LEU-TAA_tRNA_6</t>
  </si>
  <si>
    <t>dd_Smed_g4_Pseudo_LEU-TAA_tRNA_6</t>
  </si>
  <si>
    <t>GGTAGCGTGGCCGAGCGGTCTAAGCGCTGGATTTAAGGCATCCGAAAGGGCGTGGTTCAATCCCACCGCTGCCA</t>
  </si>
  <si>
    <t>LEU-TAA_tRNA_7</t>
  </si>
  <si>
    <t>dd_Smed_g4_Pseudo_LEU-TAA_tRNA_7</t>
  </si>
  <si>
    <t>GCCGGTAGCTCAGTCGGTAGAGCATCGAATTTAATCTGGGGTTCCCCAGGGTTCGAGTCCCTGTTCGGGCG</t>
  </si>
  <si>
    <t>LEU-TAA_tRNA_10</t>
  </si>
  <si>
    <t>pseudo,IPD:-39.20</t>
  </si>
  <si>
    <t>dd_Smed_g4_Pseudo_LEU-TAA_tRNA_10</t>
  </si>
  <si>
    <t>GGCTCAGTTGGTCTAGGGGTATGATTACTCGCCTTAGGGTGCGAGTGGTCCCGGCGTTCAAATCCCGGCTGAGCCC</t>
  </si>
  <si>
    <t>LEU-TAG_tRNA_1</t>
  </si>
  <si>
    <t>LEU-TAG</t>
  </si>
  <si>
    <t>IPD:-91.10</t>
  </si>
  <si>
    <t>dd_Smed_g4_LEU-TAG_tRNA_1</t>
  </si>
  <si>
    <t>CCGGTGATAGGCAGTTGGTAGAGCGGGGACTTAGTGTTCGCAGTGATTCCTTAGGTCGGTGGTTCAAATCCGCCTCACCGGA</t>
  </si>
  <si>
    <t>LEU-TAG_tRNA_11</t>
  </si>
  <si>
    <t>1to82</t>
  </si>
  <si>
    <t>36-45</t>
  </si>
  <si>
    <t>IPD:-44.40</t>
  </si>
  <si>
    <t>CCGGTGATAGGCAGTTGGTAGAGCGGGGACTTAGTGATTCCTTAGGTCGGTGGTTCAAATCCGCCTCACCGGA</t>
  </si>
  <si>
    <t>dd_Smed_g4_LEU-TAG_tRNA_11</t>
  </si>
  <si>
    <t>GGTAGCGTGGCCGAGCGGGTCTAAGGGCGCTTGGATTTAGGCTCCAGTCCGAAGGGCGTGGGTTCAAATCCCACCCCCGCTGCCA</t>
  </si>
  <si>
    <t>LEU-TAG_tRNA_12</t>
  </si>
  <si>
    <t>dd_Smed_g4_LEU-TAG_tRNA_12</t>
  </si>
  <si>
    <t>GTTGTGATGGCGAGTGGTTTAAGGCCGTTGGACTTAGAATCCCATGGGGTTTCACCGCGCAGGTTCAATCCGCTCACGACG</t>
  </si>
  <si>
    <t>LEU-TAG_tRNA_13</t>
  </si>
  <si>
    <t>IPD:-23.40</t>
  </si>
  <si>
    <t>dd_Smed_g4_LEU-TAG_tRNA_13</t>
  </si>
  <si>
    <t>GCCTTCGATAGCTTCAGTGGTTAGAGCACTGGTCCTAGTAACCAGGGGTCGTGAAATTCAATTCTCACCGAAAGGCA</t>
  </si>
  <si>
    <t>LEU-TAG_tRNA_2</t>
  </si>
  <si>
    <t>IPD:-42.50</t>
  </si>
  <si>
    <t>dd_Smed_g4_LEU-TAG_tRNA_2</t>
  </si>
  <si>
    <t>CGTGAGCCGAGTGGTTAATGCGTTGGACTTAGAAATCCATGGGGTTTCCCCGCGCAGGTTCAAATCCTGCTTCAGCACGA</t>
  </si>
  <si>
    <t>LEU-TAG_tRNA_3</t>
  </si>
  <si>
    <t>IPD:-24.90</t>
  </si>
  <si>
    <t>dd_Smed_g4_LEU-TAG_tRNA_3</t>
  </si>
  <si>
    <t>ACGGTGATAGCTCAGTTGGTAGAGCGGAGGACGTAGTGGATCCTTAGGTCGGTGGTTCAAATTCCGCCTCACCGGA</t>
  </si>
  <si>
    <t>LEU-TAG_tRNA_5</t>
  </si>
  <si>
    <t>IPD:-63.80</t>
  </si>
  <si>
    <t>dd_Smed_g4_LEU-TAG_tRNA_5</t>
  </si>
  <si>
    <t>ACGGTGATAGCTCAGTTGGTAGAGCGGAGGACGTAGTGGTAGCAGTGATCCTTATGTCGGTGGTTTCAAATCCGCCTTCACCGGA</t>
  </si>
  <si>
    <t>LEU-TAG_tRNA_6</t>
  </si>
  <si>
    <t>IPD:-55.40</t>
  </si>
  <si>
    <t>ACGGTGATAGCTCAGTTGGTAGAGCGGAGGACGTAGTGATCCTTATGTCGGTGGTTTCAAATCCGCCTTCACCGGA</t>
  </si>
  <si>
    <t>dd_Smed_g4_LEU-TAG_tRNA_6</t>
  </si>
  <si>
    <t>GCTCAGTTGGTCTAGGGGTAAATGATACTCGCCTTAGGGTGCGAGTGGTTCCCGGGTTCAAATCCCGGCTTGAGCC</t>
  </si>
  <si>
    <t>LEU-TAG_tRNA_7</t>
  </si>
  <si>
    <t>IPD:-55.10</t>
  </si>
  <si>
    <t>dd_Smed_g4_LEU-TAG_tRNA_7</t>
  </si>
  <si>
    <t>TTCGTGATGGAGCCGAGTGGTTAAAGGCTTGGACTTAGAATCAATGGGTTTCCCGCGCAGGTTCAAAATCCTGCTCACGACG</t>
  </si>
  <si>
    <t>LEU-TAG_tRNA_8</t>
  </si>
  <si>
    <t>IPD:-30.50</t>
  </si>
  <si>
    <t>dd_Smed_g4_LEU-TAG_tRNA_8</t>
  </si>
  <si>
    <t>GCTAGGATGGCCGAGTGGTTAAGGCGGTGGACTTAGAATCCACTGGACAATGTCCGCGTGGGTTCGAACCCCACTTCTAGCA</t>
  </si>
  <si>
    <t>LEU-TAG_tRNA_9</t>
  </si>
  <si>
    <t>dd_Smed_g4_LEU-TAG_tRNA_9</t>
  </si>
  <si>
    <t>GGTGGCGTGGCCGGGCGGTCTAAGGTGCGCTGGATTTAGGCTCCAGTCGAAAGGGCGTGGGTTCAACATCCCAGCCGCTGCA</t>
  </si>
  <si>
    <t>LEU-TAG_tRNA_10</t>
  </si>
  <si>
    <t>3to84</t>
  </si>
  <si>
    <t>dd_Smed_g4_Pseudo_LEU-TAG_tRNA_10</t>
  </si>
  <si>
    <t>GGCTGCAATGGTCTAGGGGTATGATACTCGCTTTAGGCTGCGAATGGTCCCGGGTTCAAATCCCGGCTGACCCT</t>
  </si>
  <si>
    <t>LEU-TAG_tRNA_4</t>
  </si>
  <si>
    <t>pseudo,IPD:-73.30</t>
  </si>
  <si>
    <t>dd_Smed_g4_Pseudo_LEU-TAG_tRNA_4</t>
  </si>
  <si>
    <t>GCCCGGCTAGCTCAGTCGGTTTAGAGCATGGAGATCTTAATCTCAGGGTGTGGGTTCGAGCCCACGTTGGGCG</t>
  </si>
  <si>
    <t>LYS-CTT_tRNA_2</t>
  </si>
  <si>
    <t>LYS-CTT</t>
  </si>
  <si>
    <t>dd_Smed_g4_LYS-CTT_tRNA_2</t>
  </si>
  <si>
    <t>GCCTCGATAGCGCAGTAGGATAGCGCGTCAGTCTCTTAATCTGAGGTCGTGAGTTCGATCCTCATCGAGGCA</t>
  </si>
  <si>
    <t>LYS-CTT_tRNA_3</t>
  </si>
  <si>
    <t>IPD:-26.50</t>
  </si>
  <si>
    <t>dd_Smed_g4_LYS-CTT_tRNA_3</t>
  </si>
  <si>
    <t>GCCCGGCTAGCTCAGCCGTTAGAGCATGAGACTCTTAATTCTCAGGGTCGTGGGTTCGAGCCCCAGCGTTGGGCG</t>
  </si>
  <si>
    <t>LYS-CTT_tRNA_4</t>
  </si>
  <si>
    <t>dd_Smed_g4_LYS-CTT_tRNA_4</t>
  </si>
  <si>
    <t>GCCCGGCTAGCTCAGTCGTAGTAGCATGAGACTCTTAATCTCAGGGTCTGGGTTCGAGCCCCCCCACGTTGGGCG</t>
  </si>
  <si>
    <t>LYS-CTT_tRNA_6</t>
  </si>
  <si>
    <t>dd_Smed_g4_LYS-CTT_tRNA_6</t>
  </si>
  <si>
    <t>GTCAGGATGGCCGAGTGGTCTAAGGCGCCAGACTCTTACGCTGGGTGTTCTGGTCTCCGAATGGAGGCGTGGGTTCAAATCCCACTTCTGACA</t>
  </si>
  <si>
    <t>LYS-CTT_tRNA_7</t>
  </si>
  <si>
    <t>IPD:-100.70</t>
  </si>
  <si>
    <t>GTCAGGATGGCCGAGTGGTCTAAGGCGCCAGACTCTTAGTTCTGGTCTCCGAATGGAGGCGTGGGTTCAAATCCCACTTCTGACA</t>
  </si>
  <si>
    <t>dd_Smed_g4_LYS-CTT_tRNA_7</t>
  </si>
  <si>
    <t>GCCCGGCTAGCTCAGTCGGTAGAGCATGAGACTCTTAAATCTCAGGGTCGTGGGTTCGAGCCCCACGTGGGCG</t>
  </si>
  <si>
    <t>LYS-CTT_tRNA_8</t>
  </si>
  <si>
    <t>dd_Smed_g4_LYS-CTT_tRNA_8</t>
  </si>
  <si>
    <t>GCGGCTAGCTCAGTCGGTAGAGCAATGAGACTCTTAATCTCAGGGTCGTGGGGGTTCGAGCCCTCACGTTGGGGC</t>
  </si>
  <si>
    <t>LYS-CTT_tRNA_1</t>
  </si>
  <si>
    <t>5to79</t>
  </si>
  <si>
    <t>pseudo,trunc_start:2</t>
  </si>
  <si>
    <t>dd_Smed_g4_Pseudo_LYS-CTT_tRNA_1</t>
  </si>
  <si>
    <t>ACCCGGCTAGCCAGTCGGTAGAGCATGAGACTCTTAATCTCAAGGTCGATGGTTCGAGCCCCACGTTGGCGTA</t>
  </si>
  <si>
    <t>LYS-CTT_tRNA_5</t>
  </si>
  <si>
    <t>dd_Smed_g4_Pseudo_LYS-CTT_tRNA_5</t>
  </si>
  <si>
    <t>GGTTCCATGGTGTAGCGGTTAGCACTCAGGACTTTGACCTGCGACCCGAGTTCAAATCTCGGTGTGGGACCT</t>
  </si>
  <si>
    <t>LYS-TTT_tRNA_10</t>
  </si>
  <si>
    <t>LYS-TTT</t>
  </si>
  <si>
    <t>IPD:-72.30</t>
  </si>
  <si>
    <t>dd_Smed_g4_LYS-TTT_tRNA_10</t>
  </si>
  <si>
    <t>GCCCGGTAGCTCAGTCGGTAGAGCATCAGGATTTTTAATTGAGGGTCACAGGGGTTCGAGTCCTGTCTCGGGCG</t>
  </si>
  <si>
    <t>LYS-TTT_tRNA_11</t>
  </si>
  <si>
    <t>IPD:-3.40</t>
  </si>
  <si>
    <t>dd_Smed_g4_LYS-TTT_tRNA_11</t>
  </si>
  <si>
    <t>GCCCCTAGTAGCTCAGGGGTAGAGCATTGGTCTTTTAAACCAGGGTCGAGAGTTCATTCTCTCTGGGGGAG</t>
  </si>
  <si>
    <t>LYS-TTT_tRNA_13</t>
  </si>
  <si>
    <t>IPD:-17.70</t>
  </si>
  <si>
    <t>dd_Smed_g4_LYS-TTT_tRNA_13</t>
  </si>
  <si>
    <t>GCCCGGATAGCTCAGTCCGGTAGATGCATCAGGAATCTTTTAATCTGAGGTCCAGGGTTCGAGTCCCTGTTGGGCG</t>
  </si>
  <si>
    <t>LYS-TTT_tRNA_14</t>
  </si>
  <si>
    <t>dd_Smed_g4_LYS-TTT_tRNA_14</t>
  </si>
  <si>
    <t>GCCCGGATAGCTAGTCGGTAGAGCATCGACTTTTAATCGGTGAGCATCGACTTTATCTGAGGGTCCAGGGTTCGAGTCCCTGTTCGGGCG</t>
  </si>
  <si>
    <t>LYS-TTT_tRNA_15</t>
  </si>
  <si>
    <t>36-54</t>
  </si>
  <si>
    <t>GCCCGGATAGCTAGTCGGTAGAGCATCGACTTTTATATCTGAGGGTCCAGGGTTCGAGTCCCTGTTCGGGCG</t>
  </si>
  <si>
    <t>dd_Smed_g4_LYS-TTT_tRNA_15</t>
  </si>
  <si>
    <t>GGCTCAGTGGTCTAGGGTTATGATTACTCGCATTTTAGGGTGCGAGTGGTCCCGGGTTCAAATCCGGCTGAGCCC</t>
  </si>
  <si>
    <t>LYS-TTT_tRNA_16</t>
  </si>
  <si>
    <t>38-40</t>
  </si>
  <si>
    <t>IPD:-75.50</t>
  </si>
  <si>
    <t>GGCTCAGTGGTCTAGGGTTATGATTACTCGCATTTTAGTGCGAGTGGTCCCGGGTTCAAATCCGGCTGAGCCC</t>
  </si>
  <si>
    <t>dd_Smed_g4_LYS-TTT_tRNA_16</t>
  </si>
  <si>
    <t>GCCCCGGTAGCTCAGTCGGTCAGAGCGCTGTACTTTTAATGCGGAGGTCGAGAGTTCAAGCCTCTCTCGGGGCA</t>
  </si>
  <si>
    <t>LYS-TTT_tRNA_17</t>
  </si>
  <si>
    <t>IPD:-29.10</t>
  </si>
  <si>
    <t>dd_Smed_g4_LYS-TTT_tRNA_17</t>
  </si>
  <si>
    <t>GCCCGGATAGCTCAGTCGGTAGAAGCATGCAGACTTTTAATCTGAGGGGTCCAGGGTTCGAGTCCCTGTTTCGGGCG</t>
  </si>
  <si>
    <t>LYS-TTT_tRNA_18</t>
  </si>
  <si>
    <t>dd_Smed_g4_LYS-TTT_tRNA_18</t>
  </si>
  <si>
    <t>GGTTCGATGGTAGCGGTTTATTCACGTCTTGCTTTTACACGAGAGGTCCCGGTTCGATCCCGGGTCGAACCA</t>
  </si>
  <si>
    <t>LYS-TTT_tRNA_22</t>
  </si>
  <si>
    <t>IPD:-44.90</t>
  </si>
  <si>
    <t>dd_Smed_g4_LYS-TTT_tRNA_22</t>
  </si>
  <si>
    <t>GCCCGGATAGCTCAGTCCGGTAGAGCATAGCCAGACTTTTAAATCTGAGGGTCCAGCGGTTTCGAGTCCCTGTTCGTGCA</t>
  </si>
  <si>
    <t>LYS-TTT_tRNA_4</t>
  </si>
  <si>
    <t>dd_Smed_g4_LYS-TTT_tRNA_4</t>
  </si>
  <si>
    <t>GGCCCGGAAGCTCAGTCGGTTAGAGCATCAAGACTTTTAATCTGAAGGTCCAGGGTTCGAGTCCTGTTCGGGCCG</t>
  </si>
  <si>
    <t>LYS-TTT_tRNA_5</t>
  </si>
  <si>
    <t>dd_Smed_g4_LYS-TTT_tRNA_5</t>
  </si>
  <si>
    <t>GCCGGAAAGCTCAGTCGGTAGAGCATCAGACTTTTTATCTGAGGGTTTTCAGGGTTCGAGTTCCTGTTCGTGGCG</t>
  </si>
  <si>
    <t>LYS-TTT_tRNA_6</t>
  </si>
  <si>
    <t>dd_Smed_g4_LYS-TTT_tRNA_6</t>
  </si>
  <si>
    <t>GCCCGGATAGCTCAGTCGGTAGAGCATCAGACTTTTAACGGTAGAGCATCGAATTTAATCTGGGGTTCCCCAGGGTTCGAGTCCCTGTTCGGGCG</t>
  </si>
  <si>
    <t>LYS-TTT_tRNA_7</t>
  </si>
  <si>
    <t>1to95</t>
  </si>
  <si>
    <t>GCCCGGATAGCTCAGTCGGTAGAGCATCAGACTTTTAAATCTGGGGTTCCCCAGGGTTCGAGTCCCTGTTCGGGCG</t>
  </si>
  <si>
    <t>dd_Smed_g4_LYS-TTT_tRNA_7</t>
  </si>
  <si>
    <t>GCCCGGATAGCTCAGTCGGTGGATCGACTTTTCTAGTGGAAGAGCATCAACTTTTAATCTGAGGGTCCAGGGTTCGAGTCCCTGTTCGGGCG</t>
  </si>
  <si>
    <t>LYS-TTT_tRNA_8</t>
  </si>
  <si>
    <t>dd_Smed_g4_LYS-TTT_tRNA_8</t>
  </si>
  <si>
    <t>GCCCGGATAGCTCAGTCGGTTAGAGCATCAAACTTTTTTAATCTGAGGGTCCAGGGTTCGAGTCGCCTGTTCGGGGC</t>
  </si>
  <si>
    <t>LYS-TTT_tRNA_9</t>
  </si>
  <si>
    <t>dd_Smed_g4_LYS-TTT_tRNA_9</t>
  </si>
  <si>
    <t>GGCTCAGTGGTCTAGGGGTATGATTCTCGGCTTTTGGGTGCGAGGAGGTCCCGGGTTCAAATCCCGCTGAGCCC</t>
  </si>
  <si>
    <t>LYS-TTT_tRNA_1</t>
  </si>
  <si>
    <t>dd_Smed_g4_Pseudo_LYS-TTT_tRNA_1</t>
  </si>
  <si>
    <t>GGTAGCGCTGGCCGAGCGCTCTAAGGCGCTGGATCTTTACTCCAGTCCCGAAAGGGCGTGGGTTCAATCCCACCGCTCGCC</t>
  </si>
  <si>
    <t>LYS-TTT_tRNA_12</t>
  </si>
  <si>
    <t>pseudo,IPD:-33.60</t>
  </si>
  <si>
    <t>dd_Smed_g4_Pseudo_LYS-TTT_tRNA_12</t>
  </si>
  <si>
    <t>GCCCGGATAGCTCAGTCGTCTAGAGCATCAGACTTTTAATCTGGAGGGTTCCAGCGGTTCGATCCCTGTTCGCGCG</t>
  </si>
  <si>
    <t>LYS-TTT_tRNA_19</t>
  </si>
  <si>
    <t>dd_Smed_g4_Pseudo_LYS-TTT_tRNA_19</t>
  </si>
  <si>
    <t>GGTCCCCATGGTGTGCGGTTGCACTCAGGACCTTTGAAATCCTGGCGACCCGAGTTAAAATCTCGGTGGGACCT</t>
  </si>
  <si>
    <t>LYS-TTT_tRNA_2</t>
  </si>
  <si>
    <t>pseudo,IPD:-39.00</t>
  </si>
  <si>
    <t>dd_Smed_g4_Pseudo_LYS-TTT_tRNA_2</t>
  </si>
  <si>
    <t>GGCCCGGTAGCTCAGTCCGGTTAGAGCATCAGACTTTTTTCATCTGACGGTCCGGGTTCGGTTCCCTGTTCGGGGCG</t>
  </si>
  <si>
    <t>LYS-TTT_tRNA_20</t>
  </si>
  <si>
    <t>dd_Smed_g4_Pseudo_LYS-TTT_tRNA_20</t>
  </si>
  <si>
    <t>CCCGAGATAGCCTCATCGGTAGAGGCATCAGACTTTTAATCTGAGGTCCAGGGTTCGAGTCCCTTGTTTGGAA</t>
  </si>
  <si>
    <t>LYS-TTT_tRNA_21</t>
  </si>
  <si>
    <t>dd_Smed_g4_Pseudo_LYS-TTT_tRNA_21</t>
  </si>
  <si>
    <t>GGCCGGATAGCTCAGTCGGTAGAGGCATCAGACTTTTAATCTGAGTGGTCCAGGGTTCGAGTCCCCCCCCCCTCC</t>
  </si>
  <si>
    <t>LYS-TTT_tRNA_23</t>
  </si>
  <si>
    <t>pseudo,trunc_end:5</t>
  </si>
  <si>
    <t>dd_Smed_g4_Pseudo_LYS-TTT_tRNA_23</t>
  </si>
  <si>
    <t>CCGCGGATAGCTTCAGTCGGTTAGGGAGCTATCAGACTTTTAATCTGAGGGTCCGGGTTTCGAGTCCCTGTTGGCGAT</t>
  </si>
  <si>
    <t>LYS-TTT_tRNA_24</t>
  </si>
  <si>
    <t>dd_Smed_g4_Pseudo_LYS-TTT_tRNA_24</t>
  </si>
  <si>
    <t>GCCCGGATAGCTCAGTCGGGAGCATAGCCTTTTAGTGGATGACTTTTAATCTGAGGGTCCAGGGTTCGAGTCCCTGTTCGGGCG</t>
  </si>
  <si>
    <t>LYS-TTT_tRNA_3</t>
  </si>
  <si>
    <t>dd_Smed_g4_Pseudo_LYS-TTT_tRNA_3</t>
  </si>
  <si>
    <t>TGATTAGCGCAGTAGGTTAGCGCGTCAGTCTCATAATCTGCAAGGTTCGTGAGTTCGATTCTCATGGGCATAA</t>
  </si>
  <si>
    <t>MET-CAT_tRNA_2</t>
  </si>
  <si>
    <t>MET-CAT</t>
  </si>
  <si>
    <t>dd_Smed_g4_MET-CAT_tRNA_2</t>
  </si>
  <si>
    <t>GTCAGGATGGCCGAGTGGTTAAGGCGCCAGACTCATTACTGCTGGGTGTTTCTGGTCTCCGAATGGAGGCGTGGGTTCAAATCCCACTTCTGACA</t>
  </si>
  <si>
    <t>MET-CAT_tRNA_3</t>
  </si>
  <si>
    <t>38-49</t>
  </si>
  <si>
    <t>IPD:-87.50</t>
  </si>
  <si>
    <t>GTCAGGATGGCCGAGTGGTTAAGGCGCCAGACTCATTTTTCTGGTCTCCGAATGGAGGCGTGGGTTCAAATCCCACTTCTGACA</t>
  </si>
  <si>
    <t>dd_Smed_g4_MET-CAT_tRNA_3</t>
  </si>
  <si>
    <t>GCCTCGATTAGCGCAAGTAGGTAGCGCGTCAGTCTCATAATCTGCAGGTTTCGTGAGTTCGATCCTCACTCGGGGCA</t>
  </si>
  <si>
    <t>MET-CAT_tRNA_5</t>
  </si>
  <si>
    <t>dd_Smed_g4_MET-CAT_tRNA_5</t>
  </si>
  <si>
    <t>AGCCTCGTAGCGCAGTTAGGTAGCGCGTCCAGATTCATAATCTGTAAGGTCGTGAGTTCGATCCTCACTCGGGCAA</t>
  </si>
  <si>
    <t>MET-CAT_tRNA_6</t>
  </si>
  <si>
    <t>dd_Smed_g4_MET-CAT_tRNA_6</t>
  </si>
  <si>
    <t>GCCTCGATAGCGCAGTAAGGTAGGCGTCAGTCCTCATAAGTCTGAAGGTCGTGAGTTCGATCCTCATTCGAGGCA</t>
  </si>
  <si>
    <t>MET-CAT_tRNA_7</t>
  </si>
  <si>
    <t>dd_Smed_g4_MET-CAT_tRNA_7</t>
  </si>
  <si>
    <t>GTCAGGATGGCCGAGTGGTCTAAGGCGCCAGACTCATGTTCTGGTCTCCGAATGGAGGCGTGGGTTCAAATCCCACTTCTGACA</t>
  </si>
  <si>
    <t>MET-CAT_tRNA_8</t>
  </si>
  <si>
    <t>IPD:-106.90</t>
  </si>
  <si>
    <t>dd_Smed_g4_MET-CAT_tRNA_8</t>
  </si>
  <si>
    <t>GCCCTCGATAGCGCAGTAGGTAGCGCGTCAGTCTCATAATGCTGAAGTCGTGAGTTCGAAATCCTCACTCGGGCA</t>
  </si>
  <si>
    <t>MET-CAT_tRNA_1</t>
  </si>
  <si>
    <t>dd_Smed_g4_Pseudo_MET-CAT_tRNA_1</t>
  </si>
  <si>
    <t>MET-CAT_tRNA_4</t>
  </si>
  <si>
    <t>dd_Smed_g4_Pseudo_MET-CAT_tRNA_4</t>
  </si>
  <si>
    <t>GGTAGCGTGGCCGAGCGTGTCTAAGGCGCTGGTTTAAAGGCACAGTTCGAAAGAAGCGTGGGTTCGAATCCCACCGCTGCCA</t>
  </si>
  <si>
    <t>PHE-AAA_tRNA_1</t>
  </si>
  <si>
    <t>PHE-AAA</t>
  </si>
  <si>
    <t>40-45</t>
  </si>
  <si>
    <t>IPD:-70.60</t>
  </si>
  <si>
    <t>GGTAGCGTGGCCGAGCGTGTCTAAGGCGCTGGTTTAAAGGTTCGAAAGAAGCGTGGGTTCGAATCCCACCGCTGCCA</t>
  </si>
  <si>
    <t>dd_Smed_g4_PHE-AAA_tRNA_1</t>
  </si>
  <si>
    <t>GGTTCGATGGTGTAGCGGTTATGCACGTCTGCCTAAAACGCAGAAGGTCCCCGGTTTCGATCCGGGTCGAACCA</t>
  </si>
  <si>
    <t>PHE-AAA_tRNA_2</t>
  </si>
  <si>
    <t>IPD:-89.50</t>
  </si>
  <si>
    <t>dd_Smed_g4_PHE-AAA_tRNA_2</t>
  </si>
  <si>
    <t>GTCGTGATGGCCGAGTGGTTAAGGCGTTGACTAAAAAATTCCAATGGGTTTCCGCGCAGGTTTTTCAAATCCTGCTCCGACG</t>
  </si>
  <si>
    <t>PHE-AAA_tRNA_3</t>
  </si>
  <si>
    <t>IPD:-50.20</t>
  </si>
  <si>
    <t>dd_Smed_g4_PHE-AAA_tRNA_3</t>
  </si>
  <si>
    <t>GCCGCGATAGCTCATTGGGAGAGCGTTAGACGAAAGATCTACAAGGTCACTGTTCGATTCCCGGTTCGCGGCA</t>
  </si>
  <si>
    <t>PHE-AAA_tRNA_4</t>
  </si>
  <si>
    <t>dd_Smed_g4_PHE-AAA_tRNA_4</t>
  </si>
  <si>
    <t>GTCGTGATGGCCGAGTGGTTAAGGCGTTGGACTAAAATCAATGGGGATTTTCACCGCGCAGGTTCAAATGCCTGCTCACGACG</t>
  </si>
  <si>
    <t>PHE-AAA_tRNA_5</t>
  </si>
  <si>
    <t>38-48</t>
  </si>
  <si>
    <t>IPD:-67.50</t>
  </si>
  <si>
    <t>GTCGTGATGGCCGAGTGGTTAAGGCGTTGGACTAAAATTTTCACCGCGCAGGTTCAAATGCCTGCTCACGACG</t>
  </si>
  <si>
    <t>dd_Smed_g4_PHE-AAA_tRNA_5</t>
  </si>
  <si>
    <t>GGTTCGATGGTGTAGCGGTTATCAAACGTCCTGCCTAAACCGCAGAAGGTCCCGGTTTGATCCCGGGTCGAACCA</t>
  </si>
  <si>
    <t>PHE-AAA_tRNA_6</t>
  </si>
  <si>
    <t>IPD:-64.90</t>
  </si>
  <si>
    <t>dd_Smed_g4_PHE-AAA_tRNA_6</t>
  </si>
  <si>
    <t>GCCGCGATAGCTCAGCTGGGAGAGCGTTAGACTGAAGATTCTAAAGGTCGCTGGTTTCGATCGCGTTCGCGGCA</t>
  </si>
  <si>
    <t>PHE-GAA_tRNA_1</t>
  </si>
  <si>
    <t>PHE-GAA</t>
  </si>
  <si>
    <t>dd_Smed_g4_PHE-GAA_tRNA_1</t>
  </si>
  <si>
    <t>GCCGCGATAGCTCAGTTGGGAGAGCGTGACTGAAGAATCTAAAAGGCACTGGTTCGATCCCTGGTTCGCGGCA</t>
  </si>
  <si>
    <t>PHE-GAA_tRNA_3</t>
  </si>
  <si>
    <t>dd_Smed_g4_PHE-GAA_tRNA_3</t>
  </si>
  <si>
    <t>GTCGTGATGGCCGAGTGGTTAAGGCGTTGGACAGAAAATCCAATGGGTTTCCCGCGCAGGTTCAATCCTGCTCACGACG</t>
  </si>
  <si>
    <t>PHE-GAA_tRNA_5</t>
  </si>
  <si>
    <t>2to80</t>
  </si>
  <si>
    <t>IPD:-97.50</t>
  </si>
  <si>
    <t>dd_Smed_g4_PHE-GAA_tRNA_5</t>
  </si>
  <si>
    <t>GTCACGATGGCCGAGTGGTAAGGCGTTGGTTGAAATCCAATGGGGTTTCCCCGCGTAGGTTCGCCTGCTCGTGACG</t>
  </si>
  <si>
    <t>PHE-GAA_tRNA_6</t>
  </si>
  <si>
    <t>dd_Smed_g4_PHE-GAA_tRNA_6</t>
  </si>
  <si>
    <t>GTTTATCGATAGCTCAGTTGGGAGAGCGTTAGACTGAAGATCTAAAGGTCACTGGTTCGATCCCGGTTCGCGGCA</t>
  </si>
  <si>
    <t>PHE-GAA_tRNA_7</t>
  </si>
  <si>
    <t>trunc_start:3</t>
  </si>
  <si>
    <t>dd_Smed_g4_PHE-GAA_tRNA_7</t>
  </si>
  <si>
    <t>CCCGCGATACTTCATTGGGAGAGCGTTAGACTGAAGAATCTAAAGGTCACTGGTTCGATCCCGTTTCGCGCAA</t>
  </si>
  <si>
    <t>PHE-GAA_tRNA_2</t>
  </si>
  <si>
    <t>dd_Smed_g4_Pseudo_PHE-GAA_tRNA_2</t>
  </si>
  <si>
    <t>GCCGCGAATGCTCAGTGGAGAGCGTCTAGACTGAAGATCTAAAGTGTCACTGGTTCGACTCCCGTTCGCGGCA</t>
  </si>
  <si>
    <t>PHE-GAA_tRNA_4</t>
  </si>
  <si>
    <t>dd_Smed_g4_Pseudo_PHE-GAA_tRNA_4</t>
  </si>
  <si>
    <t>GGCTCAGTGGTCTAGGGGTATGATACCTCGCTTAGGGTGCGAGTGGTCCCGGGTTCCAAATCCCGGCTGAGCCC</t>
  </si>
  <si>
    <t>PRO-AGG_tRNA_1</t>
  </si>
  <si>
    <t>PRO-AGG</t>
  </si>
  <si>
    <t>dd_Smed_g4_PRO-AGG_tRNA_1</t>
  </si>
  <si>
    <t>GGTAGCGTGGCCGAGCGGTCTAAGGCGCTGGTTTAGGCACAGTTCGAAAGAGCGTGGGTTCGAATCCCACCGCTGCCA</t>
  </si>
  <si>
    <t>PRO-AGG_tRNA_2</t>
  </si>
  <si>
    <t>39-42</t>
  </si>
  <si>
    <t>IPD:-62.50</t>
  </si>
  <si>
    <t>GGTAGCGTGGCCGAGCGGTCTAAGGCGCTGGTTTAGGCGTTCGAAAGAGCGTGGGTTCGAATCCCACCGCTGCCA</t>
  </si>
  <si>
    <t>dd_Smed_g4_PRO-AGG_tRNA_2</t>
  </si>
  <si>
    <t>GTCGTGATTGCCGATGTTTAAGGCGTTGGATCTAGGAAATCCATGGGTTTCCCCGCGCAGGTTCAAATCTTGCTCACGACG</t>
  </si>
  <si>
    <t>PRO-AGG_tRNA_5</t>
  </si>
  <si>
    <t>2to82</t>
  </si>
  <si>
    <t>IPD:-60.30</t>
  </si>
  <si>
    <t>dd_Smed_g4_PRO-AGG_tRNA_5</t>
  </si>
  <si>
    <t>GGTAGCGTGGCCGAGCGGTCTAAGGCGCTGGATTAGGGCTCCAGTCCGAAAGGCGCGGTGGGTTCAATCCCACGCTGCCA</t>
  </si>
  <si>
    <t>PRO-AGG_tRNA_3</t>
  </si>
  <si>
    <t>3to82</t>
  </si>
  <si>
    <t>pseudo,IPD:-62.20</t>
  </si>
  <si>
    <t>dd_Smed_g4_Pseudo_PRO-AGG_tRNA_3</t>
  </si>
  <si>
    <t>GGCCTATCAGTGGTTCTAGGGTCAGAGAACTCGCTTAGGGTGCGAGTGGTCCCGGGTTCAAATCCCGGCTAGCCT</t>
  </si>
  <si>
    <t>PRO-AGG_tRNA_4</t>
  </si>
  <si>
    <t>pseudo,IPD:-0.30</t>
  </si>
  <si>
    <t>dd_Smed_g4_Pseudo_PRO-AGG_tRNA_4</t>
  </si>
  <si>
    <t>GGCTCAGTGAGTCTAGGGGTTATGATTCTCGCTTCGGGTGGCGAGAGGTTCCCGGGTTCAATTCCCGGCTGAGCCC</t>
  </si>
  <si>
    <t>PRO-CGG_tRNA_1</t>
  </si>
  <si>
    <t>PRO-CGG</t>
  </si>
  <si>
    <t>dd_Smed_g4_PRO-CGG_tRNA_1</t>
  </si>
  <si>
    <t>GGTCAAGTGGTCTAGGGGTATGATTCTCGCTTCGGGTGCGAAGAGGTCCGGGTTCAATTCCGGCTGAGCCA</t>
  </si>
  <si>
    <t>PRO-CGG_tRNA_2</t>
  </si>
  <si>
    <t>dd_Smed_g4_Pseudo_PRO-CGG_tRNA_2</t>
  </si>
  <si>
    <t>GGCTCAGTGGTCTAGGGGTATGATTCTCGCTTGGGGGTGCGAGAGTCCCGGTTCAAAATCCGGCTGAGCCA</t>
  </si>
  <si>
    <t>PRO-GGG_tRNA_1</t>
  </si>
  <si>
    <t>PRO-GGG</t>
  </si>
  <si>
    <t>dd_Smed_g4_PRO-GGG_tRNA_1</t>
  </si>
  <si>
    <t>GTCACGATGGCCGAGTGGTTAAGGCGTTTGACTTGGAAATCCAATGGAGGGTTTCCCCGCGTAGGTTCGAACCCTGCTTCGTGACG</t>
  </si>
  <si>
    <t>PRO-TGG_tRNA_1</t>
  </si>
  <si>
    <t>PRO-TGG</t>
  </si>
  <si>
    <t>IPD:-88.40</t>
  </si>
  <si>
    <t>dd_Smed_g4_PRO-TGG_tRNA_1</t>
  </si>
  <si>
    <t>PRO-TGG_tRNA_2</t>
  </si>
  <si>
    <t>dd_Smed_g4_PRO-TGG_tRNA_2</t>
  </si>
  <si>
    <t>GGCTCAGTGGTCTAGGGGTAATGATTCTCGCTTTGGGTGGCGAGAGTCCCGGGTTCAAATCCCGGCTGAACAG</t>
  </si>
  <si>
    <t>PRO-TGG_tRNA_3</t>
  </si>
  <si>
    <t>dd_Smed_g4_PRO-TGG_tRNA_3</t>
  </si>
  <si>
    <t>GCCGTGATCGATCTAGTGGTAGGACATGCGTGTGGTCCGCAATAACCAAGGTTCGAATTCCTGGTCACGGCA</t>
  </si>
  <si>
    <t>PRO-TGG_tRNA_4</t>
  </si>
  <si>
    <t>IPD:-26.70</t>
  </si>
  <si>
    <t>dd_Smed_g4_PRO-TGG_tRNA_4</t>
  </si>
  <si>
    <t>PRO-TGG_tRNA_6</t>
  </si>
  <si>
    <t>dd_Smed_g4_PRO-TGG_tRNA_6</t>
  </si>
  <si>
    <t>GCTCAAGTGGTCTACGGGGTATGATCTCGCTTTGGGTGCGAGAGGTCCCGGGTTCAAATCCCGGCCTGAGTC</t>
  </si>
  <si>
    <t>PRO-TGG_tRNA_7</t>
  </si>
  <si>
    <t>dd_Smed_g4_PRO-TGG_tRNA_7</t>
  </si>
  <si>
    <t>GGCTCAGTGGTCTAAGGGGTATGATTCTCGCTTTGGGGTGCGAGAGGTCCGGGTTCAAAATCCCGCTAGCCC</t>
  </si>
  <si>
    <t>PRO-TGG_tRNA_8</t>
  </si>
  <si>
    <t>dd_Smed_g4_PRO-TGG_tRNA_8</t>
  </si>
  <si>
    <t>GGCTCAGTGGTCTAGGGGTAGATTTTCTCGCTTTGGGTGCGAGAGGTCCGGGTTCAAATCCCGGCTGAAGCCC</t>
  </si>
  <si>
    <t>PRO-TGG_tRNA_5</t>
  </si>
  <si>
    <t>dd_Smed_g4_Pseudo_PRO-TGG_tRNA_5</t>
  </si>
  <si>
    <t>GCGGGCATGAGCCTCGGCGGTCCGGGGTGCAGGCTTCAAACCTGTAGTCGGTTGACACCGAAGTGGTTCGATTCCAACTTTCCAGC</t>
  </si>
  <si>
    <t>SEC-TCA_tRNA_1</t>
  </si>
  <si>
    <t>SEC-TCA</t>
  </si>
  <si>
    <t>trunc_end:1</t>
  </si>
  <si>
    <t>dd_Smed_g4_SEC-TCA_tRNA_1</t>
  </si>
  <si>
    <t>GCTGGGATGAGCCTCGGCGGTGCGGGGTGCAGGCTTCAAACCTGTAGTTGGTTGACACCGAAGTGGTTCGATTCCACCTTTCCAGCG</t>
  </si>
  <si>
    <t>SEC-TCA_tRNA_2</t>
  </si>
  <si>
    <t>dd_Smed_g4_SEC-TCA_tRNA_2</t>
  </si>
  <si>
    <t>GACGAGGTGGCCGAGTGGTTAAGGCGATGGACTACTAATCCATTGGGGTTTCCCCGCGTGGGTTCGAATCCCATCCTCGTCG</t>
  </si>
  <si>
    <t>SER-ACT_tRNA_1</t>
  </si>
  <si>
    <t>SER-ACT</t>
  </si>
  <si>
    <t>dd_Smed_g4_SER-ACT_tRNA_1</t>
  </si>
  <si>
    <t>GCCTTCGTAGCTAGTGGTTAGAGCACTGGTCTACTAAACCAGGGGTCGTGAGTTCAATTCTCACCGAAGGCA</t>
  </si>
  <si>
    <t>SER-ACT_tRNA_2</t>
  </si>
  <si>
    <t>IPD:-47.50</t>
  </si>
  <si>
    <t>dd_Smed_g4_SER-ACT_tRNA_2</t>
  </si>
  <si>
    <t>GTTCGAATGGTGTAAGCGGTTATCACGTCTGTTTACTACGCAGAAGTTCCCGGTTCGATCCCGGGTCGAACG</t>
  </si>
  <si>
    <t>SER-ACT_tRNA_3</t>
  </si>
  <si>
    <t>IPD:-67.70</t>
  </si>
  <si>
    <t>dd_Smed_g4_SER-ACT_tRNA_3</t>
  </si>
  <si>
    <t>ATCGTGATGGCCGAGTGGTTAAGGCGTTGGACTAGAAATCCAATGGGTTTCCCCGCGCAGTTGTTCAAATCCTGCTCACGCACG</t>
  </si>
  <si>
    <t>SER-AGA_tRNA_1</t>
  </si>
  <si>
    <t>SER-AGA</t>
  </si>
  <si>
    <t>3to86</t>
  </si>
  <si>
    <t>dd_Smed_g4_SER-AGA_tRNA_1</t>
  </si>
  <si>
    <t>TCGTGATGGGCGAGTGGTTTAAGGCGTTGGACTAGAAATCCAATGGGGGTTTCCCCGGCAGGTTCAAATCCTGACTCACAAAG</t>
  </si>
  <si>
    <t>SER-AGA_tRNA_2</t>
  </si>
  <si>
    <t>dd_Smed_g4_SER-AGA_tRNA_2</t>
  </si>
  <si>
    <t>GTCGTGATGGCCGAAGTGGTTAGGCGTTGGACTAGAAATCCAAATGGCGGTTTCCCCGCGTAGGTCTCAAATCCTGCTCACGAGC</t>
  </si>
  <si>
    <t>SER-AGA_tRNA_3</t>
  </si>
  <si>
    <t>dd_Smed_g4_SER-AGA_tRNA_3</t>
  </si>
  <si>
    <t>GTAGATGGCCGAGTGTTTAAGGCGTTGGACTAGAAATCCGAATGGGTTCCCCGCGCAGGTCAAATCCGGCTCAACG</t>
  </si>
  <si>
    <t>SER-AGA_tRNA_4</t>
  </si>
  <si>
    <t>3to78</t>
  </si>
  <si>
    <t>dd_Smed_g4_SER-AGA_tRNA_4</t>
  </si>
  <si>
    <t>CGTGATATGCGCCGAGTGTTATAGTGCGTTGGACTAGAAATCCAATGGGGTTTCCCCTGCGCAAGGTTCAAATCCTGTCACGA</t>
  </si>
  <si>
    <t>SER-AGA_tRNA_7</t>
  </si>
  <si>
    <t>dd_Smed_g4_SER-AGA_tRNA_7</t>
  </si>
  <si>
    <t>GGTAGCGTGGCCAAGCGGTCTAACGGCGCTGGTTTAGAGCGCTGGATTAGGCTCCAGTCCGAAGGCGTGGGTTCAAATCCCACCGCTGCCA</t>
  </si>
  <si>
    <t>SER-AGA_tRNA_8</t>
  </si>
  <si>
    <t>40-51</t>
  </si>
  <si>
    <t>IPD:-31.40</t>
  </si>
  <si>
    <t>GGTAGCGTGGCCAAGCGGTCTAACGGCGCTGGTTTAGAGGCTCCAGTCCGAAGGCGTGGGTTCAAATCCCACCGCTGCCA</t>
  </si>
  <si>
    <t>dd_Smed_g4_SER-AGA_tRNA_8</t>
  </si>
  <si>
    <t>GTCGTGATGCCGAGTGGTTTAGGGTTGGGACTAGAAATCAATGGGGTTTCCCGCAGGTTTCAATCCTGCTCACGACG</t>
  </si>
  <si>
    <t>SER-AGA_tRNA_9</t>
  </si>
  <si>
    <t>dd_Smed_g4_SER-AGA_tRNA_9</t>
  </si>
  <si>
    <t>CGTGATGAGCCGAGTGGTTAAGCTTTGGACTAGAAATCCAATGGGTTCCCCGAAGCAGGTTCAAATCCCTCACACGA</t>
  </si>
  <si>
    <t>SER-AGA_tRNA_5</t>
  </si>
  <si>
    <t>2to78</t>
  </si>
  <si>
    <t>dd_Smed_g4_Pseudo_SER-AGA_tRNA_5</t>
  </si>
  <si>
    <t>GAATGGCCCGAGTGGTTAAGGGCTTGGACTAGAATCAATGGGGTTTCCGCCGCGCAGGTTCAAATCCTGCTTTCA</t>
  </si>
  <si>
    <t>SER-AGA_tRNA_6</t>
  </si>
  <si>
    <t>4to78</t>
  </si>
  <si>
    <t>35-43</t>
  </si>
  <si>
    <t>GAATGGCCCGAGTGGTTAAGGGCTTGGACTAGAAGTTTCCGCCGCGCAGGTTCAAATCCTGCTTTCA</t>
  </si>
  <si>
    <t>dd_Smed_g4_Pseudo_SER-AGA_tRNA_6</t>
  </si>
  <si>
    <t>CGTCACGATGGCCGAGTGGTTAAGGCGTTGGACTCGAAATCCAAGGGGTTTTTCCCCGCGAGAGTTCAAATCCTGCTGTGACGA</t>
  </si>
  <si>
    <t>SER-CGA_tRNA_2</t>
  </si>
  <si>
    <t>SER-CGA</t>
  </si>
  <si>
    <t>dd_Smed_g4_SER-CGA_tRNA_2</t>
  </si>
  <si>
    <t>GTCACGATGGCCGAGTTGTCAAGGCGTTGGACTCGAAATCCAATGTGGTTTCCCCGCGCAGGTTCAAATCCTGCTCGTGACG</t>
  </si>
  <si>
    <t>SER-CGA_tRNA_4</t>
  </si>
  <si>
    <t>dd_Smed_g4_SER-CGA_tRNA_4</t>
  </si>
  <si>
    <t>GGTGCCGAGTGGTATAGGCGTTGGACTCGAAATCCAATGGGGTTTCCCCGCGCAGGTTCAAATCCTGCTCT</t>
  </si>
  <si>
    <t>SER-CGA_tRNA_5</t>
  </si>
  <si>
    <t>6to76</t>
  </si>
  <si>
    <t>dd_Smed_g4_SER-CGA_tRNA_5</t>
  </si>
  <si>
    <t>TCACGGATGGACGAGTGGTTAAGGCGTTGGACTCGAAATCCAATGGGTTTCCCGCGCAGGTTCAAAATACCTGCTCGTGAA</t>
  </si>
  <si>
    <t>SER-CGA_tRNA_7</t>
  </si>
  <si>
    <t>dd_Smed_g4_SER-CGA_tRNA_7</t>
  </si>
  <si>
    <t>GTTACGATGGCAGAGTGGTATGGGGTTGACTCCGAATGGACTCGAAATTCCATGGGTTTTCCCCGCGCAGGTTCAAATCCTGCTCGTGACG</t>
  </si>
  <si>
    <t>SER-CGA_tRNA_1</t>
  </si>
  <si>
    <t>dd_Smed_g4_Pseudo_SER-CGA_tRNA_1</t>
  </si>
  <si>
    <t>CGGATGGTACCGAGGGTTAAGGCGTTTGACTCGAAATCCAATGGGGTTTCCCGCGCAGGTTCAAATCCTGATCGCTCGT</t>
  </si>
  <si>
    <t>SER-CGA_tRNA_3</t>
  </si>
  <si>
    <t>dd_Smed_g4_Pseudo_SER-CGA_tRNA_3</t>
  </si>
  <si>
    <t>GGGGATGTAGCTCAGTGGTAGAGCGTTGCGCTTCGAGAGCGTTCGCTTTGCAATGTGAAAGGTCGTCCCGGTTCGATCCCCGGCATCTCCA</t>
  </si>
  <si>
    <t>SER-CGA_tRNA_6</t>
  </si>
  <si>
    <t>38-53</t>
  </si>
  <si>
    <t>pseudo,IPD:-76.50</t>
  </si>
  <si>
    <t>GGGGATGTAGCTCAGTGGTAGAGCGTTGCGCTTCGAGATGTGAAAGGTCGTCCCGGTTCGATCCCCGGCATCTCCA</t>
  </si>
  <si>
    <t>dd_Smed_g4_Pseudo_SER-CGA_tRNA_6</t>
  </si>
  <si>
    <t>CGTCCGATAGGCCGAGTGGTTAAGCGCGTTGGACTCGAAATCAATGGGGGGTTTCCGCGCAGGTTCAACTCCTGCTGTGACGA</t>
  </si>
  <si>
    <t>SER-CGA_tRNA_8</t>
  </si>
  <si>
    <t>dd_Smed_g4_Pseudo_SER-CGA_tRNA_8</t>
  </si>
  <si>
    <t>GACGAGGTGGCCGAGTGGTTAAGGCGATGGACTGCTAATCCATTGGGGTTTCCCCGCGTGGGTTCGAATCCCATCCTCGTCG</t>
  </si>
  <si>
    <t>SER-GCT_tRNA_1</t>
  </si>
  <si>
    <t>SER-GCT</t>
  </si>
  <si>
    <t>dd_Smed_g4_SER-GCT_tRNA_1</t>
  </si>
  <si>
    <t>CCGGTGATAAGCTCAGTTGGTAATAGCGCGAGGACTGCTATGGTAGGCAGTGATCCTCTAGGTCGTGTGGTTCAAATCCGCCTCACCGGA</t>
  </si>
  <si>
    <t>SER-GCT_tRNA_2</t>
  </si>
  <si>
    <t>41-55</t>
  </si>
  <si>
    <t>CCGGTGATAAGCTCAGTTGGTAATAGCGCGAGGACTGCTACCTCTAGGTCGTGTGGTTCAAATCCGCCTCACCGGA</t>
  </si>
  <si>
    <t>dd_Smed_g4_SER-GCT_tRNA_2</t>
  </si>
  <si>
    <t>GCCGGAATAGCTCAGTTGGGGGGAGAGCGTTAGGCTGGAAGATCTAAAGGTCACTGGTTCGATCCCGAGTTCGCGGCA</t>
  </si>
  <si>
    <t>SER-GGA_tRNA_1</t>
  </si>
  <si>
    <t>SER-GGA</t>
  </si>
  <si>
    <t>pseudo,IPD:-63.20</t>
  </si>
  <si>
    <t>dd_Smed_g4_Pseudo_SER-GGA_tRNA_1</t>
  </si>
  <si>
    <t>GCCGCGATAGCTCAGTTGGAGAAGCGTTAGACCTGAAAGATCTAAAGGTCACTGGTTCGATCCCGGTTCGCGGCA</t>
  </si>
  <si>
    <t>SER-TGA_tRNA_2</t>
  </si>
  <si>
    <t>SER-TGA</t>
  </si>
  <si>
    <t>IPD:-80.60</t>
  </si>
  <si>
    <t>dd_Smed_g4_SER-TGA_tRNA_2</t>
  </si>
  <si>
    <t>GGTCCATTGGTGTAGCGGTTTACACTCTCAGGACTTGAAATCCTGCGACCCGAGTTCAAATCTCGGTGGGACCA</t>
  </si>
  <si>
    <t>SER-TGA_tRNA_3</t>
  </si>
  <si>
    <t>IPD:-65.00</t>
  </si>
  <si>
    <t>dd_Smed_g4_SER-TGA_tRNA_3</t>
  </si>
  <si>
    <t>TCCGTGATGGCCGAAGTGGTTAAGGCGTTGGACTGAATCCAATGGGGTTCCCGCGCAGGTTCAAATCCTGCTCACCGAC</t>
  </si>
  <si>
    <t>SER-TGA_tRNA_4</t>
  </si>
  <si>
    <t>dd_Smed_g4_SER-TGA_tRNA_4</t>
  </si>
  <si>
    <t>SER-TGA_tRNA_5</t>
  </si>
  <si>
    <t>dd_Smed_g4_SER-TGA_tRNA_5</t>
  </si>
  <si>
    <t>TCACGCATGCCGAGTGGTTAAGGCGTTGGACTTGAAATCCAATGGGGTTTCCCCGCGTTAGGTTCGGAACCCTGCCTTCGTGAA</t>
  </si>
  <si>
    <t>SER-TGA_tRNA_6</t>
  </si>
  <si>
    <t>dd_Smed_g4_SER-TGA_tRNA_6</t>
  </si>
  <si>
    <t>GTCACGATGGCCGAGTGGTTAAGGCGTTGGACTTGAAATCCCAATGGGGTTTCCCCGCGTTTAGGTTCGAACCCTGCTCGTTTGACG</t>
  </si>
  <si>
    <t>SER-TGA_tRNA_7</t>
  </si>
  <si>
    <t>dd_Smed_g4_SER-TGA_tRNA_7</t>
  </si>
  <si>
    <t>GGTCCCATGGTGTATGCGTTAGCACTCTGGAATCTGAAATCCAGCGACCGAGTTCAAATCTCGGTGGGAACT</t>
  </si>
  <si>
    <t>SER-TGA_tRNA_9</t>
  </si>
  <si>
    <t>IPD:-66.30</t>
  </si>
  <si>
    <t>dd_Smed_g4_SER-TGA_tRNA_9</t>
  </si>
  <si>
    <t>GTCACGATGGCCGAAGTGGTTTAAAGGCTGGACTTGAAAGTCAGATGGGGTTTTCCCCCGCGTAGGTTCGAAACCCTGCTCGTGACG</t>
  </si>
  <si>
    <t>SER-TGA_tRNA_1</t>
  </si>
  <si>
    <t>39-52</t>
  </si>
  <si>
    <t>GTCACGATGGCCGAAGTGGTTTAAAGGCTGGACTTGAATTTCCCCCGCGTAGGTTCGAAACCCTGCTCGTGACG</t>
  </si>
  <si>
    <t>dd_Smed_g4_Pseudo_SER-TGA_tRNA_1</t>
  </si>
  <si>
    <t>SER-TGA_tRNA_8</t>
  </si>
  <si>
    <t>dd_Smed_g4_Pseudo_SER-TGA_tRNA_8</t>
  </si>
  <si>
    <t>CTTCGTTAGCTCAGTGGTTAGAGCACTGGTCTCTAGTAAACCAGGGGTCGTGAGTTCAATTCTCACCGAAGC</t>
  </si>
  <si>
    <t>SUP-CTA_tRNA_1</t>
  </si>
  <si>
    <t>SUP-CTA</t>
  </si>
  <si>
    <t>IPD:-55.70,trunc_start:2,trunc_end:2</t>
  </si>
  <si>
    <t>dd_Smed_g4_SUP-CTA_tRNA_1</t>
  </si>
  <si>
    <t>GCCTCGATAGCGCAGTAGGTAGCGCTCAGTCTCTAAATCTGAAGGCGTGAGTTCGATCCTCACTCGGGGCA</t>
  </si>
  <si>
    <t>SUP-CTA_tRNA_3</t>
  </si>
  <si>
    <t>IPD:-79.40</t>
  </si>
  <si>
    <t>dd_Smed_g4_SUP-CTA_tRNA_3</t>
  </si>
  <si>
    <t>GGTTCGATGGTGTAAGTGGTTAATCACGTCGCTTCTAGTGTTATCACGTCTGCTCACACGCAGAAGGTCCCGGTTCGATCCCGGGTCGAACCA</t>
  </si>
  <si>
    <t>SUP-CTA_tRNA_4</t>
  </si>
  <si>
    <t>1to93</t>
  </si>
  <si>
    <t>IPD:-57.50</t>
  </si>
  <si>
    <t>GGTTCGATGGTGTAAGTGGTTAATCACGTCGCTTCTAGACGCAGAAGGTCCCGGTTCGATCCCGGGTCGAACCA</t>
  </si>
  <si>
    <t>dd_Smed_g4_SUP-CTA_tRNA_4</t>
  </si>
  <si>
    <t>AGCCCGCGTGGCCTAATGGATTAAGGCGTTTCTGCTCTAAGCAGAAGATTGCGGGTTCGAGTCCCGCGTGGGTGA</t>
  </si>
  <si>
    <t>SUP-CTA_tRNA_2</t>
  </si>
  <si>
    <t>pseudo,IPD:-49.10</t>
  </si>
  <si>
    <t>dd_Smed_g4_Pseudo_SUP-CTA_tRNA_2</t>
  </si>
  <si>
    <t>TCCTCGATAGTATAGTGGTCATAATCTCCGCCTTCACCGTGAAGGCCGGGTTCGATTCCCGTCGGGGAG</t>
  </si>
  <si>
    <t>SUP-TCA_tRNA_1</t>
  </si>
  <si>
    <t>SUP-TCA</t>
  </si>
  <si>
    <t>IPD:-51.60</t>
  </si>
  <si>
    <t>dd_Smed_g4_SUP-TCA_tRNA_1</t>
  </si>
  <si>
    <t>SUP-TCA_tRNA_2</t>
  </si>
  <si>
    <t>dd_Smed_g4_SUP-TCA_tRNA_2</t>
  </si>
  <si>
    <t>GGTTCGATGGTTGTAGTGGTTTATCAACGTCTGCTTCACGCAGAAGTTCCCCGGTTCGATCCCGGGTTCGACCA</t>
  </si>
  <si>
    <t>SUP-TCA_tRNA_3</t>
  </si>
  <si>
    <t>dd_Smed_g4_SUP-TCA_tRNA_3</t>
  </si>
  <si>
    <t>GCTAGGATGGCCGAATGGTGGTAAGGCGGTGGACTTTAAGAAATCCACTGGACAATTGTCTCGCGTGGGTTCGAACCCCACTTTCTAGCA</t>
  </si>
  <si>
    <t>SUP-TTA_tRNA_10</t>
  </si>
  <si>
    <t>SUP-TTA</t>
  </si>
  <si>
    <t>IPD:-68.20</t>
  </si>
  <si>
    <t>GCTAGGATGGCCGAATGGTGGTAAGGCGGTGGACTTTAAAATCCACTGGACAATTGTCTCGCGTGGGTTCGAACCCCACTTTCTAGCA</t>
  </si>
  <si>
    <t>dd_Smed_g4_SUP-TTA_tRNA_10</t>
  </si>
  <si>
    <t>CCGGTGTGATAGCTCAGTTTGGTACGAGCGGAGGACGTTAGTGGTTAGCAGTATCCTTAGGTCGGTGGTTCAAATCCGCCTCACCGGG</t>
  </si>
  <si>
    <t>SUP-TTA_tRNA_11</t>
  </si>
  <si>
    <t>42-52</t>
  </si>
  <si>
    <t>IPD:-61.30</t>
  </si>
  <si>
    <t>CCGGTGTGATAGCTCAGTTTGGTACGAGCGGAGGACGTTAGTATCCTTAGGTCGGTGGTTCAAATCCGCCTCACCGGG</t>
  </si>
  <si>
    <t>dd_Smed_g4_SUP-TTA_tRNA_11</t>
  </si>
  <si>
    <t>GGTCCCATGGTGTAGCGGTAGCACTCAGGACTTTAAATCCTGCGACCCCTCGAGTTCAAATCTCGGTGGGACCT</t>
  </si>
  <si>
    <t>SUP-TTA_tRNA_18</t>
  </si>
  <si>
    <t>IPD:-82.60</t>
  </si>
  <si>
    <t>dd_Smed_g4_SUP-TTA_tRNA_18</t>
  </si>
  <si>
    <t>GTCGTGATTGCCGAAGTGGTTAAGGCGTTGACTTTAAGCGTTGACTAGAAAATCCAATGGGTTTCCCCGCGCAGGTTCAAAATCCTGCTCACGACG</t>
  </si>
  <si>
    <t>SUP-TTA_tRNA_19</t>
  </si>
  <si>
    <t>2to97</t>
  </si>
  <si>
    <t>38-51</t>
  </si>
  <si>
    <t>IPD:-78.80</t>
  </si>
  <si>
    <t>GTCGTGATTGCCGAAGTGGTTAAGGCGTTGACTTTAAAATCCAATGGGTTTCCCCGCGCAGGTTCAAAATCCTGCTCACGACG</t>
  </si>
  <si>
    <t>dd_Smed_g4_SUP-TTA_tRNA_19</t>
  </si>
  <si>
    <t>GGTTCGATGGTGTAAGCGGTTATCACGTCTGCTTTAACGAGAAGGTCCCCGGTTCGATCCCGGGTCGAACCA</t>
  </si>
  <si>
    <t>SUP-TTA_tRNA_2</t>
  </si>
  <si>
    <t>IPD:-77.70</t>
  </si>
  <si>
    <t>dd_Smed_g4_SUP-TTA_tRNA_2</t>
  </si>
  <si>
    <t>SUP-TTA_tRNA_20</t>
  </si>
  <si>
    <t>dd_Smed_g4_SUP-TTA_tRNA_20</t>
  </si>
  <si>
    <t>GGCTACACAGTGGTCTAGGGGTATGATACCTCGCTTTTAGGTGCGAGTGGTCCCGGGTCAAATCCCGGCTGAGCCC</t>
  </si>
  <si>
    <t>SUP-TTA_tRNA_21</t>
  </si>
  <si>
    <t>dd_Smed_g4_SUP-TTA_tRNA_21</t>
  </si>
  <si>
    <t>GTCACGATGGCCGAGTGGTAAGGCGTTGGACTTTAAATCCAATGGGGTTTCCCGCCGTAGGTTCGAACCCTGCTCGTGACG</t>
  </si>
  <si>
    <t>SUP-TTA_tRNA_22</t>
  </si>
  <si>
    <t>IPD:-102.50</t>
  </si>
  <si>
    <t>dd_Smed_g4_SUP-TTA_tRNA_22</t>
  </si>
  <si>
    <t>GCCCGGAAGCTCAGGTCGTAGAGCAATCAGACTTAATCTGAAGGTCCAGGGTTCGAGTCCTGTTCGGGCG</t>
  </si>
  <si>
    <t>SUP-TTA_tRNA_4</t>
  </si>
  <si>
    <t>IPD:-46.50</t>
  </si>
  <si>
    <t>dd_Smed_g4_SUP-TTA_tRNA_4</t>
  </si>
  <si>
    <t>CACGACGACCGAGGGGTTAAGGCGTTGGACTTTAAATCCAATGGGGTTTCCCGCGTAAGTTCGAACCCTGCTCGTGA</t>
  </si>
  <si>
    <t>SUP-TTA_tRNA_5</t>
  </si>
  <si>
    <t>IPD:-64.80,trunc_start:2,trunc_end:2</t>
  </si>
  <si>
    <t>dd_Smed_g4_SUP-TTA_tRNA_5</t>
  </si>
  <si>
    <t>GGTCCCATGGTGTAGCGGTTAGCACTTCAGGACTTTAATCTCTGCGACCCGAGTTCCAAATCTCGTGGAACCT</t>
  </si>
  <si>
    <t>SUP-TTA_tRNA_6</t>
  </si>
  <si>
    <t>IPD:-42.90</t>
  </si>
  <si>
    <t>dd_Smed_g4_SUP-TTA_tRNA_6</t>
  </si>
  <si>
    <t>TTCGATGGTGTAGCGGTTATCACGTCTGCCTTTAACACGCAGAAGTCCCCGGTTCCGATCCGGGTCGAAC</t>
  </si>
  <si>
    <t>SUP-TTA_tRNA_1</t>
  </si>
  <si>
    <t>pseudo,IPD:-53.60,trunc_start:2,trunc_end:2</t>
  </si>
  <si>
    <t>dd_Smed_g4_Pseudo_SUP-TTA_tRNA_1</t>
  </si>
  <si>
    <t>GGTAGCGTGGCCGAGCGGTCTAAGGCGCTGGATTTTAGGCTCCAGTCCGAAAGGGCGTGGGTTCAAATCCCACCGCTTGCC</t>
  </si>
  <si>
    <t>SUP-TTA_tRNA_12</t>
  </si>
  <si>
    <t>pseudo,IPD:-83.60</t>
  </si>
  <si>
    <t>dd_Smed_g4_Pseudo_SUP-TTA_tRNA_12</t>
  </si>
  <si>
    <t>TGTCAGATGGCGCAGTGGTCTAAGGCGCCAGACTTTAACTTACGCTAGGTTTCTGGTTCTCCGAATGGAGGCGTGGGTTCAAATTCCCACTTCTGACAT</t>
  </si>
  <si>
    <t>SUP-TTA_tRNA_13</t>
  </si>
  <si>
    <t>1to99</t>
  </si>
  <si>
    <t>39-50</t>
  </si>
  <si>
    <t>pseudo,IPD:-81.80</t>
  </si>
  <si>
    <t>TGTCAGATGGCGCAGTGGTCTAAGGCGCCAGACTTTAATTTCTGGTTCTCCGAATGGAGGCGTGGGTTCAAATTCCCACTTCTGACAT</t>
  </si>
  <si>
    <t>dd_Smed_g4_Pseudo_SUP-TTA_tRNA_13</t>
  </si>
  <si>
    <t>SUP-TTA_tRNA_14</t>
  </si>
  <si>
    <t>dd_Smed_g4_Pseudo_SUP-TTA_tRNA_14</t>
  </si>
  <si>
    <t>TCCTGTATAGCTCAGTCGGTAGAGCTTGGGACTTTAGGTCTCGGGGTTGTGGGTTAGATCCCCACAACTGGTA</t>
  </si>
  <si>
    <t>SUP-TTA_tRNA_15</t>
  </si>
  <si>
    <t>dd_Smed_g4_Pseudo_SUP-TTA_tRNA_15</t>
  </si>
  <si>
    <t>GCCCGGATAGCTTCAGTGGAGAGCATCAGATTTTAATGCTGAGGGTCCAGGTTCGAAGTCTGTTCGGGCG</t>
  </si>
  <si>
    <t>SUP-TTA_tRNA_16</t>
  </si>
  <si>
    <t>pseudo,IPD:-26.90</t>
  </si>
  <si>
    <t>dd_Smed_g4_Pseudo_SUP-TTA_tRNA_16</t>
  </si>
  <si>
    <t>GCTAGGTGGCCGACGTGGTTTAATGGCGGTGGACTTTAAGATCCACTGGGGACAATTGATCCGCGTGGGTTCGACCCCACTTCTTAGCA</t>
  </si>
  <si>
    <t>SUP-TTA_tRNA_17</t>
  </si>
  <si>
    <t>pseudo,IPD:-13.90</t>
  </si>
  <si>
    <t>dd_Smed_g4_Pseudo_SUP-TTA_tRNA_17</t>
  </si>
  <si>
    <t>GCCCGATTAGCTCAGTCGGTAGAGCATCAGATTTATCCTGAGGGTCCAGGGTTCGAGTCCGCTTTCGGGCA</t>
  </si>
  <si>
    <t>SUP-TTA_tRNA_3</t>
  </si>
  <si>
    <t>pseudo,IPD:-52.60</t>
  </si>
  <si>
    <t>dd_Smed_g4_Pseudo_SUP-TTA_tRNA_3</t>
  </si>
  <si>
    <t>GGTAGCGTGGCCGAGCGGTCTAAGGCGCTGGATTTTAGGCTCAGTTCCGAAAGGGCGTGGTTCAATCCCAACCGCTGCAA</t>
  </si>
  <si>
    <t>SUP-TTA_tRNA_7</t>
  </si>
  <si>
    <t>39-44</t>
  </si>
  <si>
    <t>pseudo,IPD:-49.00</t>
  </si>
  <si>
    <t>GGTAGCGTGGCCGAGCGGTCTAAGGCGCTGGATTTTAGGTTCCGAAAGGGCGTGGTTCAATCCCAACCGCTGCAA</t>
  </si>
  <si>
    <t>dd_Smed_g4_Pseudo_SUP-TTA_tRNA_7</t>
  </si>
  <si>
    <t>SUP-TTA_tRNA_8</t>
  </si>
  <si>
    <t>dd_Smed_g4_Pseudo_SUP-TTA_tRNA_8</t>
  </si>
  <si>
    <t>SUP-TTA_tRNA_9</t>
  </si>
  <si>
    <t>dd_Smed_g4_Pseudo_SUP-TTA_tRNA_9</t>
  </si>
  <si>
    <t>GCCTTCGTAGCTCATTGGTAGAGCAACTGGTCTAGTGAAACCAGGGGATCGTGAGTATCAAATTCTCACGAAGGCA</t>
  </si>
  <si>
    <t>THR-AGT_tRNA_1</t>
  </si>
  <si>
    <t>THR-AGT</t>
  </si>
  <si>
    <t>dd_Smed_g4_THR-AGT_tRNA_1</t>
  </si>
  <si>
    <t>GCCTTCGTAGCTCAAGTTGGTTAGAGCACTGGTCTAGTAAACCAGGGGTCGTTGAGTTCAATTCTCACCGAAGGCA</t>
  </si>
  <si>
    <t>THR-AGT_tRNA_2</t>
  </si>
  <si>
    <t>dd_Smed_g4_THR-AGT_tRNA_2</t>
  </si>
  <si>
    <t>GCCTTCGTAGGCTCAGTGGTTAAGAGCACTGGTCTAGTAAATCCGCAGGGGGTCGTGAGTTTCAATTCTCACCTGGAAGGCA</t>
  </si>
  <si>
    <t>THR-AGT_tRNA_3</t>
  </si>
  <si>
    <t>dd_Smed_g4_THR-AGT_tRNA_3</t>
  </si>
  <si>
    <t>GCCTTCGTAGCTCAGTGGTTAGAGCAACTGGTCTAGTACACTGGTCCTAGTAAACCAGGGGGTCGTGAGTTCGATTCTCACCGAAGGCA</t>
  </si>
  <si>
    <t>THR-AGT_tRNA_4</t>
  </si>
  <si>
    <t>GCCTTCGTAGCTCAGTGGTTAGAGCAACTGGTCTAGTAAAACCAGGGGGTCGTGAGTTCGATTCTCACCGAAGGCA</t>
  </si>
  <si>
    <t>dd_Smed_g4_THR-AGT_tRNA_4</t>
  </si>
  <si>
    <t>GCCTTCGTAGCTCAGTGGTTAAGAGCACTGGTCTAGTAAGTTAGAGCACTGGTTCTAGTAACCAGGGTCGTGAGTTCAATTCTCACCGAAGGCA</t>
  </si>
  <si>
    <t>THR-AGT_tRNA_6</t>
  </si>
  <si>
    <t>GCCTTCGTAGCTCAGTGGTTAAGAGCACTGGTCTAGTATAACCAGGGTCGTGAGTTCAATTCTCACCGAAGGCA</t>
  </si>
  <si>
    <t>dd_Smed_g4_THR-AGT_tRNA_6</t>
  </si>
  <si>
    <t>GAGTAGCTCAGTTGGTTAGAGCGTCGTGCTAGTAACGCCAATGTCGTGGGTTTGAGCCCCATCTTGGACA</t>
  </si>
  <si>
    <t>THR-AGT_tRNA_5</t>
  </si>
  <si>
    <t>5to74</t>
  </si>
  <si>
    <t>pseudo,IPD:-28.90,trunc_start:4</t>
  </si>
  <si>
    <t>dd_Smed_g4_Pseudo_THR-AGT_tRNA_5</t>
  </si>
  <si>
    <t>GCCCCTATAGCTCAGAGGTAGAGCACTGGTCTCGTAAACCAGGGGTCGAGAGTTCAATTCTCTCTGGGGCA</t>
  </si>
  <si>
    <t>THR-CGT_tRNA_1</t>
  </si>
  <si>
    <t>THR-CGT</t>
  </si>
  <si>
    <t>dd_Smed_g4_THR-CGT_tRNA_1</t>
  </si>
  <si>
    <t>GCCTTCGTAGCTCAGTGGTTAGAGCACTGGTCGTGACCAAGAGGGGTGACGTGATCAATTCTCACCGAAGGCA</t>
  </si>
  <si>
    <t>THR-CGT_tRNA_2</t>
  </si>
  <si>
    <t>IPD:-0.60</t>
  </si>
  <si>
    <t>dd_Smed_g4_THR-CGT_tRNA_2</t>
  </si>
  <si>
    <t>TGTCAGATGGCCGAGTGGTCTAAGGCGCCAGACTCGTGTTCTGGGTCTCCGATGGAGGCGTGGGTTCAAATCCCACTTCTGACAT</t>
  </si>
  <si>
    <t>THR-CGT_tRNA_3</t>
  </si>
  <si>
    <t>IPD:-60.60</t>
  </si>
  <si>
    <t>dd_Smed_g4_THR-CGT_tRNA_3</t>
  </si>
  <si>
    <t>GCCGTGATCGTCTAGTGGTTAGGACATTGCGTTCGTGCCGCAATAACCCAGGTTCGAATCCTGTCACGGCA</t>
  </si>
  <si>
    <t>THR-CGT_tRNA_4</t>
  </si>
  <si>
    <t>IPD:-49.00</t>
  </si>
  <si>
    <t>dd_Smed_g4_THR-CGT_tRNA_4</t>
  </si>
  <si>
    <t>GCCTTCGTAGCTCAGTGGTTAGAGCCTGGTCTGGTAGACCTCGAGGTCACGCTCCACATCAGGGGTGTGAAAGTTCAATTCTCACCGAAGGCA</t>
  </si>
  <si>
    <t>THR-GGT_tRNA_1</t>
  </si>
  <si>
    <t>THR-GGT</t>
  </si>
  <si>
    <t>37-56</t>
  </si>
  <si>
    <t>GCCTTCGTAGCTCAGTGGTTAGAGCCTGGTCTGGTAACATCAGGGGTGTGAAAGTTCAATTCTCACCGAAGGCA</t>
  </si>
  <si>
    <t>dd_Smed_g4_THR-GGT_tRNA_1</t>
  </si>
  <si>
    <t>ACGGTGATAGCTCAGTTGATAGAGCGGAGGACTGGTAGTGGTAGCAGTGATTCCTTAGGTCGGTGGTGGGTCAAATCCGCCTCACCGGA</t>
  </si>
  <si>
    <t>THR-GGT_tRNA_2</t>
  </si>
  <si>
    <t>38-50</t>
  </si>
  <si>
    <t>IPD:-14.00</t>
  </si>
  <si>
    <t>ACGGTGATAGCTCAGTTGATAGAGCGGAGGACTGGTAATTCCTTAGGTCGGTGGTGGGTCAAATCCGCCTCACCGGA</t>
  </si>
  <si>
    <t>dd_Smed_g4_THR-GGT_tRNA_2</t>
  </si>
  <si>
    <t>GCCGTGATGTCTAGTGGTTAGGAAACTTGCGTTGTGCCGCAATAACCCAGGTTCGAATCCTGGTACGGCA</t>
  </si>
  <si>
    <t>THR-TGT_tRNA_1</t>
  </si>
  <si>
    <t>THR-TGT</t>
  </si>
  <si>
    <t>IPD:-40.70</t>
  </si>
  <si>
    <t>dd_Smed_g4_THR-TGT_tRNA_1</t>
  </si>
  <si>
    <t>CCGGTGATAGCTCATGGTAGAGCGGGGACTTGTGGAGCAGTGATTCCTTAGGACGGTGGTTCAAATCCGCCTCACCGGA</t>
  </si>
  <si>
    <t>THR-TGT_tRNA_10</t>
  </si>
  <si>
    <t>35-42</t>
  </si>
  <si>
    <t>IPD:-26.30</t>
  </si>
  <si>
    <t>CCGGTGATAGCTCATGGTAGAGCGGGGACTTGTGGATTCCTTAGGACGGTGGTTCAAATCCGCCTCACCGGA</t>
  </si>
  <si>
    <t>dd_Smed_g4_THR-TGT_tRNA_10</t>
  </si>
  <si>
    <t>GCCCGATAGCTCGTCGGATTAGAGCATCAGACTTGTAATCTGAGGATCAGGGTCGAGTCCCTGTTCGGGCG</t>
  </si>
  <si>
    <t>THR-TGT_tRNA_12</t>
  </si>
  <si>
    <t>IPD:-12.90</t>
  </si>
  <si>
    <t>dd_Smed_g4_THR-TGT_tRNA_12</t>
  </si>
  <si>
    <t>ACGGTGATAGCTCAGTTGGTAGAGCGGAGGGACTTGTAATCCTTAGGGTCGGTGGTTCAAATCCGCCTCACCGGA</t>
  </si>
  <si>
    <t>THR-TGT_tRNA_2</t>
  </si>
  <si>
    <t>IPD:-11.10</t>
  </si>
  <si>
    <t>dd_Smed_g4_THR-TGT_tRNA_2</t>
  </si>
  <si>
    <t>CCGGTGATAGCTCAGTTGGTAGAGCGGAGGACGTGTAGTATCCTATAGGTCGGTGGTTCCAAATCCGCCTCACCGGA</t>
  </si>
  <si>
    <t>THR-TGT_tRNA_3</t>
  </si>
  <si>
    <t>IPD:-27.70</t>
  </si>
  <si>
    <t>dd_Smed_g4_THR-TGT_tRNA_3</t>
  </si>
  <si>
    <t>GCCCCTATAGCTCAGGGGATAGAGCACTGGTCTTGTAAACCAGGGTCGAGAGTTCAAATCTCTAGTCTGGGGGGG</t>
  </si>
  <si>
    <t>THR-TGT_tRNA_5</t>
  </si>
  <si>
    <t>dd_Smed_g4_THR-TGT_tRNA_5</t>
  </si>
  <si>
    <t>GTCGTGATGGCCGAGTGGTTAAGGCGTGCTATGTGTAAGCGTGGAACAGAAAATCGCAGGGGTCCCCGCAAGTTTCAAATCCTGCTCACGACG</t>
  </si>
  <si>
    <t>THR-TGT_tRNA_6</t>
  </si>
  <si>
    <t>38-52</t>
  </si>
  <si>
    <t>IPD:-37.30</t>
  </si>
  <si>
    <t>GTCGTGATGGCCGAGTGGTTAAGGCGTGCTATGTGTAAATCGCAGGGGTCCCCGCAAGTTTCAAATCCTGCTCACGACG</t>
  </si>
  <si>
    <t>dd_Smed_g4_THR-TGT_tRNA_6</t>
  </si>
  <si>
    <t>CGGTGATAGCCTCAGTTGGTAGAGCGGAGGACCTGTAGTGGTAGCAGTGATCCTTAGGTCGGTGTTTCAAATCCGCCTCCCGC</t>
  </si>
  <si>
    <t>THR-TGT_tRNA_7</t>
  </si>
  <si>
    <t>IPD:-22.30,trunc_start:2,trunc_end:2</t>
  </si>
  <si>
    <t>CGGTGATAGCCTCAGTTGGTAGAGCGGAGGACCTGTAGATCCTTAGGTCGGTGTTTCAAATCCGCCTCCCGC</t>
  </si>
  <si>
    <t>dd_Smed_g4_THR-TGT_tRNA_7</t>
  </si>
  <si>
    <t>AGCCCCATAGCTCAGGGGTTAGAGGCACTGGTCTTGTAAATACAGGGGTCGAGAGTTCAAATCTCTTGGGGGCAA</t>
  </si>
  <si>
    <t>THR-TGT_tRNA_8</t>
  </si>
  <si>
    <t>dd_Smed_g4_THR-TGT_tRNA_8</t>
  </si>
  <si>
    <t>CCGTGTGGGTCAGTGGTTAGAGAGGAGGACTTGTGTGTTAGCAGTTGATCCTTAGGTCGGTGGTTCAAATCCGCCTCAGCCGGA</t>
  </si>
  <si>
    <t>THR-TGT_tRNA_9</t>
  </si>
  <si>
    <t>36-47</t>
  </si>
  <si>
    <t>IPD:-14.50</t>
  </si>
  <si>
    <t>CCGTGTGGGTCAGTGGTTAGAGAGGAGGACTTGTGGATCCTTAGGTCGGTGGTTCAAATCCGCCTCAGCCGGA</t>
  </si>
  <si>
    <t>dd_Smed_g4_THR-TGT_tRNA_9</t>
  </si>
  <si>
    <t>GCCCCTATACTCAGGGTAGAGCATGGTCTTGTAAACCAGGGGTCGAGAGTTCAAATCTCTCTGGGGCA</t>
  </si>
  <si>
    <t>THR-TGT_tRNA_11</t>
  </si>
  <si>
    <t>3to70</t>
  </si>
  <si>
    <t>dd_Smed_g4_Pseudo_THR-TGT_tRNA_11</t>
  </si>
  <si>
    <t>GGTCCCATGTGTTAGCGGTTAAGCACTCAGGAATTGTGATCCTGCGACCCGAGTTAAATCTCGGTGGGACCT</t>
  </si>
  <si>
    <t>THR-TGT_tRNA_4</t>
  </si>
  <si>
    <t>dd_Smed_g4_Pseudo_THR-TGT_tRNA_4</t>
  </si>
  <si>
    <t>GAGCTCGTGTCGCAACGGGCCTAGCGGCGTCTGACTCCAGATCAGAGGGATTGCGTGTTCGAATCACGTCGGGCTCA</t>
  </si>
  <si>
    <t>TRP-CCA_tRNA_1</t>
  </si>
  <si>
    <t>TRP-CCA</t>
  </si>
  <si>
    <t>dd_Smed_g4_TRP-CCA_tRNA_1</t>
  </si>
  <si>
    <t>GGGGGTATAGCTCAGTGGTGAAGCATCGACGCCAGATCGGAAGAGGTCCCCGGTTCAAATCCGGGTGCCCCCT</t>
  </si>
  <si>
    <t>TRP-CCA_tRNA_10</t>
  </si>
  <si>
    <t>IPD:-43.10</t>
  </si>
  <si>
    <t>dd_Smed_g4_TRP-CCA_tRNA_10</t>
  </si>
  <si>
    <t>GCATCGGTGTTCAGTGGTAGATCTCGCCTCCTCCAACGCGGGCGATTCCCGGGTTTCGATCCCGGGCCGATGCA</t>
  </si>
  <si>
    <t>TRP-CCA_tRNA_11</t>
  </si>
  <si>
    <t>IPD:-17.60</t>
  </si>
  <si>
    <t>dd_Smed_g4_TRP-CCA_tRNA_11</t>
  </si>
  <si>
    <t>CTCGGTGAGGCGCAACGGTAGCGCGTCTAGACTCCAGATTCAGAAGGTTGCGTGTTCGAATCACGTCGCGGCGC</t>
  </si>
  <si>
    <t>TRP-CCA_tRNA_12</t>
  </si>
  <si>
    <t>dd_Smed_g4_TRP-CCA_tRNA_12</t>
  </si>
  <si>
    <t>GAAGTCGTGGCGCAACGGTCATAGCGCGTTCTGACTCCAGATCAGAAGGTGGCGTGTTCGAATAACGTCGGTTCA</t>
  </si>
  <si>
    <t>TRP-CCA_tRNA_13</t>
  </si>
  <si>
    <t>dd_Smed_g4_TRP-CCA_tRNA_13</t>
  </si>
  <si>
    <t>GGCTCGTTGGCGCAACGTTAGCGCTGGTTCTGACTCCAGATCAGAAGGTGCGTTGTTCGAATCACGTCGGGCCT</t>
  </si>
  <si>
    <t>TRP-CCA_tRNA_14</t>
  </si>
  <si>
    <t>IPD:-0.90</t>
  </si>
  <si>
    <t>dd_Smed_g4_TRP-CCA_tRNA_14</t>
  </si>
  <si>
    <t>GAGCTCGTGGCGCAACGGTAAGCGCGTCTGACTCCAGATCAGAAAGGTTGGCGTGTTCGAATCACGTCGGGCCTCA</t>
  </si>
  <si>
    <t>TRP-CCA_tRNA_2</t>
  </si>
  <si>
    <t>dd_Smed_g4_TRP-CCA_tRNA_2</t>
  </si>
  <si>
    <t>GCATCGGTGGTTCAGTGAGTAGAATGCTCGCTCCACGCGGGCGACCCGGGTTCGATTCCCGGCCGATGCA</t>
  </si>
  <si>
    <t>TRP-CCA_tRNA_3</t>
  </si>
  <si>
    <t>IPD:-40.30</t>
  </si>
  <si>
    <t>dd_Smed_g4_TRP-CCA_tRNA_3</t>
  </si>
  <si>
    <t>GGGGGGATAGCTCAGCTGGATAGAGCATTCGACCAGACGAGAGGTTCCCTGTTCAAACCGGGTGCCCCCT</t>
  </si>
  <si>
    <t>TRP-CCA_tRNA_5</t>
  </si>
  <si>
    <t>IPD:-37.70</t>
  </si>
  <si>
    <t>dd_Smed_g4_TRP-CCA_tRNA_5</t>
  </si>
  <si>
    <t>GAGCTCGTGGCGCAACGGGTGTAGCGCGTTCTGACTCCAGATCAGAAGGTGCGTGTTCGATCCACGCGCGGCTCA</t>
  </si>
  <si>
    <t>TRP-CCA_tRNA_6</t>
  </si>
  <si>
    <t>dd_Smed_g4_TRP-CCA_tRNA_6</t>
  </si>
  <si>
    <t>CGGCTCGTGGCGCAACGGTAGCGCGTCTGACTCCAGATCAGAAGGATTTTCGTGTTCGAATCACGTCGGGCTCC</t>
  </si>
  <si>
    <t>TRP-CCA_tRNA_7</t>
  </si>
  <si>
    <t>dd_Smed_g4_TRP-CCA_tRNA_7</t>
  </si>
  <si>
    <t>GGTAGCGTGGCCGAGCGGTCAAGGCGCTGGAATTTGGCTCCAGTCCGAAAGGGCGTTGGGTTCAAATCCACGCTGCCA</t>
  </si>
  <si>
    <t>TRP-CCA_tRNA_4</t>
  </si>
  <si>
    <t>pseudo,IPD:-42.00</t>
  </si>
  <si>
    <t>dd_Smed_g4_Pseudo_TRP-CCA_tRNA_4</t>
  </si>
  <si>
    <t>GAGCTCCGTGGCGCAACGGTAGCGCGTCTGACTCCATGTTAGCGCGGTCTGACTCCAGATCGAGAAGGTTGTTGTTCGAATCACGTCGGGACTCA</t>
  </si>
  <si>
    <t>TRP-CCA_tRNA_8</t>
  </si>
  <si>
    <t>38-58</t>
  </si>
  <si>
    <t>GAGCTCCGTGGCGCAACGGTAGCGCGTCTGACTCCATGATCGAGAAGGTTGTTGTTCGAATCACGTCGGGACTCA</t>
  </si>
  <si>
    <t>dd_Smed_g4_Pseudo_TRP-CCA_tRNA_8</t>
  </si>
  <si>
    <t>TGTCAGATGGCGCAGTGGTCTAAGGCGCCAGACTCCAAGTGCTTAACTTACGCTAGGTTTCTGGTTCTCCGAATGGAGGCGTGGGTTCAAATTCCCACTTCTGACAT</t>
  </si>
  <si>
    <t>TRP-CCA_tRNA_9</t>
  </si>
  <si>
    <t>1to107</t>
  </si>
  <si>
    <t>pseudo,IPD:-68.60</t>
  </si>
  <si>
    <t>TGTCAGATGGCGCAGTGGTCTAAGGCGCCAGACTCCAATTTCTGGTTCTCCGAATGGAGGCGTGGGTTCAAATTCCCACTTCTGACAT</t>
  </si>
  <si>
    <t>dd_Smed_g4_Pseudo_TRP-CCA_tRNA_9</t>
  </si>
  <si>
    <t>GGCTCAGTGGTCTAGGGGTAATGATACTCGCTGATAGGGTGCGAAGTGGTCCCGGGTTCAAAATCCCGCTGAGCCC</t>
  </si>
  <si>
    <t>TYR-ATA_tRNA_2</t>
  </si>
  <si>
    <t>TYR-ATA</t>
  </si>
  <si>
    <t>IPD:-51.10</t>
  </si>
  <si>
    <t>dd_Smed_g4_TYR-ATA_tRNA_2</t>
  </si>
  <si>
    <t>GCCTTCGTAAGCTCAGTGGTTAGAGCACTGGTCTATAAAAACCAGGGGTCGTGGAGTTCAATTCTCACGAAGGCA</t>
  </si>
  <si>
    <t>TYR-ATA_tRNA_3</t>
  </si>
  <si>
    <t>IPD:-28.30</t>
  </si>
  <si>
    <t>dd_Smed_g4_TYR-ATA_tRNA_3</t>
  </si>
  <si>
    <t>AGCTTCGTAGCTCAGTGGTTAGAGCACTAGGTCTATAAACCAGGGGTCGTGAGTTCAATTCTCACCGAAGGCA</t>
  </si>
  <si>
    <t>TYR-ATA_tRNA_1</t>
  </si>
  <si>
    <t>pseudo,IPD:-40.10</t>
  </si>
  <si>
    <t>dd_Smed_g4_Pseudo_TYR-ATA_tRNA_1</t>
  </si>
  <si>
    <t>CCGGTGATACTCAGTTGGTAGAGCGGAGGACTGTAATTCCTTAGCGTCCGAGTGGTTCCAATCCGCCTCACCGGA</t>
  </si>
  <si>
    <t>TYR-GTA_tRNA_1</t>
  </si>
  <si>
    <t>TYR-GTA</t>
  </si>
  <si>
    <t>dd_Smed_g4_TYR-GTA_tRNA_1</t>
  </si>
  <si>
    <t>TCCTCGGTAGTATAGTGGTCAGTATCTCCGCCTGTACAGCTTGGAAGGCGCCGGGTTGATTCCCGGTCGGGGAG</t>
  </si>
  <si>
    <t>TYR-GTA_tRNA_2</t>
  </si>
  <si>
    <t>IPD:-59.40</t>
  </si>
  <si>
    <t>dd_Smed_g4_TYR-GTA_tRNA_2</t>
  </si>
  <si>
    <t>CGTGATACCTCAGTGGTAGAGCTGAGGACTGTAGTGTAGCAGTGATCCTTAGGGTTTTTTCGGTGGTTCAAATCCGCCTCACACGA</t>
  </si>
  <si>
    <t>TYR-GTA_tRNA_3</t>
  </si>
  <si>
    <t>35-44</t>
  </si>
  <si>
    <t>CGTGATACCTCAGTGGTAGAGCTGAGGACTGTAGGATCCTTAGGGTTTTTTCGGTGGTTCAAATCCGCCTCACACGA</t>
  </si>
  <si>
    <t>dd_Smed_g4_TYR-GTA_tRNA_3</t>
  </si>
  <si>
    <t>CGGGTGATAGCCTCAGTTCGTAGAGCGGAGGACTGTATATGGTAGGCAGTGATCCTTAGGTCGGTGGTTCAAATCCCGCCTCACCAGG</t>
  </si>
  <si>
    <t>TYR-GTA_tRNA_4</t>
  </si>
  <si>
    <t>39-51</t>
  </si>
  <si>
    <t>IPD:-9.00</t>
  </si>
  <si>
    <t>CGGGTGATAGCCTCAGTTCGTAGAGCGGAGGACTGTATGATCCTTAGGTCGGTGGTTCAAATCCCGCCTCACCAGG</t>
  </si>
  <si>
    <t>dd_Smed_g4_TYR-GTA_tRNA_4</t>
  </si>
  <si>
    <t>CCGGTGGATAGCTCAGTGTAGAGCGGATGACTGTAGTGGTAGCAGTTGGAATCCTTAGGTCGGTGGTTCAAATCCGCCTCACCGGA</t>
  </si>
  <si>
    <t>TYR-GTA_tRNA_5</t>
  </si>
  <si>
    <t>CCGGTGGATAGCTCAGTGTAGAGCGGATGACTGTAGAATCCTTAGGTCGGTGGTTCAAATCCGCCTCACCGGA</t>
  </si>
  <si>
    <t>dd_Smed_g4_TYR-GTA_tRNA_5</t>
  </si>
  <si>
    <t>GTCTTCGTAGCTCAGTGGTTAGAGCACTGGTCAGTAAAACCATGGGTCGTGAGTTCAATCTCAACGAAGGCA</t>
  </si>
  <si>
    <t>TYR-GTA_tRNA_6</t>
  </si>
  <si>
    <t>IPD:-30.30</t>
  </si>
  <si>
    <t>dd_Smed_g4_TYR-GTA_tRNA_6</t>
  </si>
  <si>
    <t>ACGGTGATAGCTCAGTTGGCTTAGAGCGGAGGACTGTAGTGGTAGCAAGTGATCCTTAGGTCCGTTGGTTTCAAATCCGCCTCACCGGA</t>
  </si>
  <si>
    <t>TYR-GTA_tRNA_7</t>
  </si>
  <si>
    <t>ACGGTGATAGCTCAGTTGGCTTAGAGCGGAGGACTGTAGGATCCTTAGGTCCGTTGGTTTCAAATCCGCCTCACCGGA</t>
  </si>
  <si>
    <t>dd_Smed_g4_TYR-GTA_tRNA_7</t>
  </si>
  <si>
    <t>CCGGTGTTGATAGCTCAGTTGGAGAGCGGAGGACTGTAAGTGGTAGCAGTGATCCTTTAAAATCGGTGGTTCAAATCCGCCTCACCGGA</t>
  </si>
  <si>
    <t>TYR-GTA_tRNA_9</t>
  </si>
  <si>
    <t>CCGGTGTTGATAGCTCAGTTGGAGAGCGGAGGACTGTAAGATCCTTTAAAATCGGTGGTTCAAATCCGCCTCACCGGA</t>
  </si>
  <si>
    <t>dd_Smed_g4_TYR-GTA_tRNA_9</t>
  </si>
  <si>
    <t>CCGTCGATTACCTCAGTTGGTTAGAGCGGAGGACTGTAGTTGGTAGCAGTTGATCTTTAGTCGGTGGTTCAAATCCGCCTCACGGA</t>
  </si>
  <si>
    <t>TYR-GTA_tRNA_8</t>
  </si>
  <si>
    <t>40-52</t>
  </si>
  <si>
    <t>CCGTCGATTACCTCAGTTGGTTAGAGCGGAGGACTGTAGGATCTTTAGTCGGTGGTTCAAATCCGCCTCACGGA</t>
  </si>
  <si>
    <t>dd_Smed_g4_Pseudo_TYR-GTA_tRNA_8</t>
  </si>
  <si>
    <t>TCCCTGATGGTCTAGCGGTTAGGATTCCTGGCTTCTCACCCAGGTGGCCCGGGTTCGACTCCCGGTCAGGGAA</t>
  </si>
  <si>
    <t>UNDET_1</t>
  </si>
  <si>
    <t>UNDET-NNN</t>
  </si>
  <si>
    <t>dd_Smed_g4_UNDET_Glu_1</t>
  </si>
  <si>
    <t>AGTTCGATGGTGTAGTGTTTTCACGTCTGTGCTCACACGCAGAAGGTCCCCGGTTCGATCCCGGGCTTCGAACCA</t>
  </si>
  <si>
    <t>UNDET_2</t>
  </si>
  <si>
    <t>dd_Smed_g4_UNDET_Val_2</t>
  </si>
  <si>
    <t>GCCTTCGTAGAACTGCAGTGGTTAGAGCAACCTGGTCTAGTAACCAGGGTGTGAGTTCAAATTCTCACCGAAGGCA</t>
  </si>
  <si>
    <t>UNDET_3</t>
  </si>
  <si>
    <t>dd_Smed_g4_UNDET_Thr_3</t>
  </si>
  <si>
    <t>AGCCGCGTTGGCCAATGGAATAAGGGCGTCTGCCTCCAAGCAGAAGATTGCGGGTTTCGAGTCCCGCCGTGGGTA</t>
  </si>
  <si>
    <t>UNDET_4</t>
  </si>
  <si>
    <t>dd_Smed_g4_UNDET_Arg_4</t>
  </si>
  <si>
    <t>GCCTCGTAGCTCAGTGGTTAGAGCACTGGTCTAGTAACCAGGGTCCGTGATTCAATCTCACGGCGAAGGC</t>
  </si>
  <si>
    <t>UNDET_5</t>
  </si>
  <si>
    <t>dd_Smed_g4_UNDET_Thr_5</t>
  </si>
  <si>
    <t>GGTCCCATGGTGTAGCGGGTTAGCACTCAAGGAACTTTGAAGTCCTGCGACCCCGAGTTCAAAATCTCGGTGGACCCC</t>
  </si>
  <si>
    <t>UNDET_6</t>
  </si>
  <si>
    <t>dd_Smed_g4_UNDET_Gln_6</t>
  </si>
  <si>
    <t>GTTCGATGGTGTAGCGGTTTATCACGTCTGCTTTAACACGCAGAAGTCCCCGGTTCTGATCCCGGTCGAAGCC</t>
  </si>
  <si>
    <t>UNDET_7</t>
  </si>
  <si>
    <t>dd_Smed_g4_UNDET_Val_7</t>
  </si>
  <si>
    <t>GCTAGGATGGCCGAGTGGTTAAGGCGGTGGACTTAGATCCATGGAACAATGTCCGCGTTGGGTTAGAACCCCAATTCTAAGCA</t>
  </si>
  <si>
    <t>UNDET_8</t>
  </si>
  <si>
    <t>dd_Smed_g4_UNDET_Leu_8</t>
  </si>
  <si>
    <t>GCCCCTATAGCTCAGGGGTAGAGCACTGGTCCTTGTAAACCAGGGGTCGAGAGTTCAAATCTCTCTGGGGCA</t>
  </si>
  <si>
    <t>UNDET_9</t>
  </si>
  <si>
    <t>dd_Smed_g4_UNDET_Thr_9</t>
  </si>
  <si>
    <t>CGGCTCGTGGTCTAGGGGTTTATGATACTCCGCGTAGGTGCGAGTTGGTCCGGGTTCAAATCCCGGCGAGCCCT</t>
  </si>
  <si>
    <t>UNDET_10</t>
  </si>
  <si>
    <t>dd_Smed_g4_UNDET_Pro_10</t>
  </si>
  <si>
    <t>GTCAGGATGGCCGAGTGGTCTAAGGCGTGCGTCAGGTCGCAGTCCACTTTTGTGGGCGTGGGTTCAATATCCCACTTCTGACA</t>
  </si>
  <si>
    <t>UNDET_11</t>
  </si>
  <si>
    <t>dd_Smed_g4_UNDET_Leu_11</t>
  </si>
  <si>
    <t>GCCCGGCTAGCTCAGTCGGTAAGAAGCATGAGACTTCTTAATCTAGAGTCGTGGGTTCGAGCCCCACGTTGGGCG</t>
  </si>
  <si>
    <t>UNDET_12</t>
  </si>
  <si>
    <t>dd_Smed_g4_UNDET_Lys_12</t>
  </si>
  <si>
    <t>GGTTCGATTTGGTGTAGCGGTTATCACGTCTGGCCTAACAACGCAGAAGGTCCCCGGTTTCGATCCCGGGTCGAACCA</t>
  </si>
  <si>
    <t>UNDET_13</t>
  </si>
  <si>
    <t>dd_Smed_g4_UNDET_Val_13</t>
  </si>
  <si>
    <t>GCCTTCGTAGCTCAGCTGTAGAGCACTGGTCTACGTAAACCAAGGGGTCGTGAGTTCAATTCTCACCGATAGCA</t>
  </si>
  <si>
    <t>UNDET_14</t>
  </si>
  <si>
    <t>dd_Smed_g4_UNDET_Thr_14</t>
  </si>
  <si>
    <t>GTTTCGATGTGTAGCGGTTATCACGTCTGCATTTACACGCAGAAGGTCCCCGGTTCGATCCCGGGTTCGAACA</t>
  </si>
  <si>
    <t>UNDET_15</t>
  </si>
  <si>
    <t>dd_Smed_g4_UNDET_Val_15</t>
  </si>
  <si>
    <t>GCCGCGATAGCTCAGTTGGGAGAGCGTTAGACTGAGATCTAAAGGTCACTGGTTCGATCCCGGTTCGCGGCA</t>
  </si>
  <si>
    <t>UNDET_16</t>
  </si>
  <si>
    <t>dd_Smed_g4_UNDET_Phe_16</t>
  </si>
  <si>
    <t>GCATCGGTGGTTCAGTGGTAGAATGCTCGCCTGCACGCGGTGCGACCGGGTTACGATTCCCGGCTGATGCA</t>
  </si>
  <si>
    <t>UNDET_17</t>
  </si>
  <si>
    <t>dd_Smed_g4_UNDET_Gly_17</t>
  </si>
  <si>
    <t>GCCGTGATCGTCTAGTGGTTAGGACATTGCGTTGTGCCGCAGATAAACCCAGGTTCGAATCCTGGTCACGGCC</t>
  </si>
  <si>
    <t>UNDET_18</t>
  </si>
  <si>
    <t>dd_Smed_g4_UNDET_His_18</t>
  </si>
  <si>
    <t>GGCTCAGTGGTCTAGGTTAACTGATTCTCGCTTTGGTGCGAGAGGTTGCCCGGGTTCAACTCCCCGGCTGAGCCC</t>
  </si>
  <si>
    <t>UNDET_19</t>
  </si>
  <si>
    <t>dd_Smed_g4_UNDET_Pro_19</t>
  </si>
  <si>
    <t>GGTCCCATGGTGTAGCGGTTAGCACTCAACCAGGACTTGAATCCTGCGACCCCGAGTTCAAATCCTCGGTGGGACCT</t>
  </si>
  <si>
    <t>UNDET_20</t>
  </si>
  <si>
    <t>dd_Smed_g4_UNDET_Gln_20</t>
  </si>
  <si>
    <t>GCCTATATGCTCAGAGGTAGAGCAACTGTCCTCGTAACCAGGGGTCGAGAGTTCAATTCTCTCTGGGGGCA</t>
  </si>
  <si>
    <t>UNDET_21</t>
  </si>
  <si>
    <t>dd_Smed_g4_UNDET_Thr_21</t>
  </si>
  <si>
    <t>GGCTCAGTGGTCTAGGGGTATGATTCTCGCTTCGGTGCGAGAGGTCCCGGGTTCAATTCCGGCTGAGCCA</t>
  </si>
  <si>
    <t>UNDET_22</t>
  </si>
  <si>
    <t>dd_Smed_g4_UNDET_Pro_22</t>
  </si>
  <si>
    <t>GGTCCATGGTGTAGGCGTTAGCACTCAGGATCTTTGAATCCTGCGACCCGAGTTCAAATCTCGGTGGGACCT</t>
  </si>
  <si>
    <t>UNDET_23</t>
  </si>
  <si>
    <t>dd_Smed_g4_UNDET_Gln_23</t>
  </si>
  <si>
    <t>GGTTCGAATGGTGTAGTGGTTATCACGTCTGCTTCAACAAGCAGAAAAGGTTCCCGGTTCGATCCCGGTCGAACCA</t>
  </si>
  <si>
    <t>UNDET_24</t>
  </si>
  <si>
    <t>dd_Smed_g4_UNDET_Val_24</t>
  </si>
  <si>
    <t>TCTCGTAGTATAGTGGTCAGTATCTCCGCCGTCACGTGGAAGGCCCGGGTTCGATTCCCGGCGGGCAGAT</t>
  </si>
  <si>
    <t>UNDET_43</t>
  </si>
  <si>
    <t>dd_Smed_g4_UNDET_Asp_43</t>
  </si>
  <si>
    <t>GTCAGGATGGCCGGTGGTCTAAGGGCCAGACCGTGTTCTGGTCTCCGAATGGAGGCGTGGGTTCAAATCCCACTTCTGACA</t>
  </si>
  <si>
    <t>UNDET_52</t>
  </si>
  <si>
    <t>dd_Smed_g4_UNDET_Leu_52</t>
  </si>
  <si>
    <t>GCCTTCGTAGCTCAGTGGTTAGAGCACTGTCTAGTTAAACCAGGGGTCGTTGAGTTCAATTCTCACCGAAGGCA</t>
  </si>
  <si>
    <t>UNDET_53</t>
  </si>
  <si>
    <t>dd_Smed_g4_UNDET_Thr_53</t>
  </si>
  <si>
    <t>GCCCCTATAGCTCAGGGTGAGCACTGTTCTTCTCAGGGGTAGAGCACTGGTCTGTAAACCAGGGGTTGAGAGTTCAAATCTCTTGGGGGCA</t>
  </si>
  <si>
    <t>UNDET_54</t>
  </si>
  <si>
    <t>2to92</t>
  </si>
  <si>
    <t>dd_Smed_g4_UNDET_Thr_54</t>
  </si>
  <si>
    <t>GCCTCGACTAGCGCAGTAGGATATAGCGCGTTCAGTTCTCTCTTGAGGTCGTGAGTTCGATCCTCACTCGGGGCA</t>
  </si>
  <si>
    <t>UNDET_55</t>
  </si>
  <si>
    <t>dd_Smed_g4_UNDET_Lys_55</t>
  </si>
  <si>
    <t>CCGGTGATAGCTCAGTTGTTAGAGCGGGGACTGTGATGGTAGCGTGATCCTTGGTCGGTGGTTCAATCCGCCTCACCGGA</t>
  </si>
  <si>
    <t>UNDET_56</t>
  </si>
  <si>
    <t>dd_Smed_g4_UNDET_Tyr_56</t>
  </si>
  <si>
    <t>GGGGGTATAGCTCAGGTGGTGTAGAGCATTCGACCTCAGTGGTAGAAGCATTCGACTGCAGATTAGAGTCCCCGGTTCAAATCCGGGTGCCCCCT</t>
  </si>
  <si>
    <t>UNDET_57</t>
  </si>
  <si>
    <t>2to96</t>
  </si>
  <si>
    <t>dd_Smed_g4_UNDET_Cys_57</t>
  </si>
  <si>
    <t>CGCGATTAGCTCAGTGGGTAGAGCATCAGACTTTTTAATCTGAGGTCCAGGGTTCGATTTCCCTGTTCGGCGA</t>
  </si>
  <si>
    <t>UNDET_58</t>
  </si>
  <si>
    <t>dd_Smed_g4_UNDET_Lys_58</t>
  </si>
  <si>
    <t>GCCCGGATATGCTACGTTGAAGAATCAGACTTTTAATCTGAGGGTCGCAGGGTTCGAGTCCCTGTTCGGGCG</t>
  </si>
  <si>
    <t>UNDET_59</t>
  </si>
  <si>
    <t>dd_Smed_g4_UNDET_Lys_59</t>
  </si>
  <si>
    <t>GCCCCTATAGCTCAGAGGTAGAGCACTGGTTCCGGTAACCAGGGGTCGAGAGTTCAATTCCTCTGGGGGCA</t>
  </si>
  <si>
    <t>UNDET_60</t>
  </si>
  <si>
    <t>dd_Smed_g4_UNDET_Thr_60</t>
  </si>
  <si>
    <t>GTCGTGATGGCCGAGTGGTTAAGGCGTTGACTAAAATTGGACTAAAATCAATGGGGATTTTCACCGCGCAGGTTCAAATGCCTGCTCACGACG</t>
  </si>
  <si>
    <t>UNDET_61</t>
  </si>
  <si>
    <t>dd_Smed_g4_UNDET_Ser_61</t>
  </si>
  <si>
    <t>GGTTCGTGGTGTAGCGGTTATCACGTCTTGCCTGAACACGCAGAAGGTCCCCGGTTCGATCCCGGGATCGAACCA</t>
  </si>
  <si>
    <t>UNDET_62</t>
  </si>
  <si>
    <t>dd_Smed_g4_UNDET_Val_62</t>
  </si>
  <si>
    <t>GCCCCTATAGCTCAGGGGTAGAGCACTGTCTTGTAAAACCAGGGTCGAGAGTTCAAATCTCTCTGGGGGCA</t>
  </si>
  <si>
    <t>UNDET_63</t>
  </si>
  <si>
    <t>dd_Smed_g4_UNDET_Thr_63</t>
  </si>
  <si>
    <t>UNDET_64</t>
  </si>
  <si>
    <t>dd_Smed_g4_UNDET_Val_64</t>
  </si>
  <si>
    <t>GTGATGGCCGAGTGGTTAAGGCGTTGACTAGGAAATCCAATGGGGTTCCCGCGCAGGTTCAAATCCGCTCAACA</t>
  </si>
  <si>
    <t>UNDET_65</t>
  </si>
  <si>
    <t>4to77</t>
  </si>
  <si>
    <t>dd_Smed_g4_UNDET_Ser_65</t>
  </si>
  <si>
    <t>GGTAGCGTGGCCGAGCGGTCTAAGGCTGATTTAGGTCCAGTCCGCAGAGAGGGCGTGGGTTCAAAAGTCCCACCGCTGCCA</t>
  </si>
  <si>
    <t>UNDET_66</t>
  </si>
  <si>
    <t>dd_Smed_g4_UNDET_Leu_66</t>
  </si>
  <si>
    <t>GCCTTCCGTAGCTCAGTGGTTAGAGCACTGGTTCTTAGTAAACCAGGGGTGTTGAGTTTTAATCTCACCGAAGGCA</t>
  </si>
  <si>
    <t>UNDET_67</t>
  </si>
  <si>
    <t>dd_Smed_g4_UNDET_Thr_67</t>
  </si>
  <si>
    <t>UNDET_68</t>
  </si>
  <si>
    <t>dd_Smed_g4_UNDET_Pro_68</t>
  </si>
  <si>
    <t>UNDET_69</t>
  </si>
  <si>
    <t>dd_Smed_g4_UNDET_Gln_69</t>
  </si>
  <si>
    <t>GGTTCGATGGTGTAGTGGTTATCACGTTGCTTAGCGGTTAATCATCGTCTGCTTTACAGCAGAAGGTCCCCGGTTCGATCCCGGGTTCGAACCA</t>
  </si>
  <si>
    <t>UNDET_70</t>
  </si>
  <si>
    <t>dd_Smed_g4_UNDET_Val_70</t>
  </si>
  <si>
    <t>GCATCGGTGGTTCAGTGGTAGAATGCTGCGCTGCCACGCGGGCGACGCCGGTTCATCCCGCCCGATGCA</t>
  </si>
  <si>
    <t>UNDET_25</t>
  </si>
  <si>
    <t>dd_Smed_g4_Pseudo_UNDET_Gly_25</t>
  </si>
  <si>
    <t>GCCTTCGTAGCTCAGTGGTTAGAAGCAGTGGTCCTAGTAAACCAGGGGTCGTGAGTTCAATTCTCCACCGGAAGGCA</t>
  </si>
  <si>
    <t>UNDET_26</t>
  </si>
  <si>
    <t>dd_Smed_g4_Pseudo_UNDET_Thr_26</t>
  </si>
  <si>
    <t>GAGCTCGTGGCGCAACACGGTAGCGCGTCTGACTCAGATCAGAAGGTTGCGTGTTTCGAATACGTCGGGCTCG</t>
  </si>
  <si>
    <t>UNDET_27</t>
  </si>
  <si>
    <t>dd_Smed_g4_Pseudo_UNDET_Trp_27</t>
  </si>
  <si>
    <t>GGCCGGCTAGCTCATCGGTAGGAGCATCAGACTTTAATCTGAGGGTCCAGGGTTCGAGTCCCTGTCGGGCGA</t>
  </si>
  <si>
    <t>UNDET_28</t>
  </si>
  <si>
    <t>dd_Smed_g4_Pseudo_UNDET_Lys_28</t>
  </si>
  <si>
    <t>GGGGATGGTAGCTCAGTGGTAGAGCGTTCGCTTCGCCATGTGACAAGGTCCCGGGTTCAATCCCTGGCATCTCCA</t>
  </si>
  <si>
    <t>UNDET_29</t>
  </si>
  <si>
    <t>dd_Smed_g4_Pseudo_UNDET_Ala_29</t>
  </si>
  <si>
    <t>GCCCTATAGTCAAGGGGGTAGAGCACTGGTCTTTGTAAACCAGGGGTGTCGAGAGTTCAAATCTCTCTGGGGGGCA</t>
  </si>
  <si>
    <t>UNDET_30</t>
  </si>
  <si>
    <t>dd_Smed_g4_Pseudo_UNDET_Thr_30</t>
  </si>
  <si>
    <t>CTCGATATGCCGCAGTAGGGTAGCGCGTCAGTCTTCATAATCTGAGGTCGTGAGTTCGATCCTCACTCGCGGGC</t>
  </si>
  <si>
    <t>UNDET_31</t>
  </si>
  <si>
    <t>dd_Smed_g4_Pseudo_UNDET_Phe_31</t>
  </si>
  <si>
    <t>ACCTCCGTGGCGCAATTGTTAGCAGCGTTCGGCCTGTTAACGAAGTTTTGTGGTTCGAGCCCACCCGGGGGCG</t>
  </si>
  <si>
    <t>UNDET_32</t>
  </si>
  <si>
    <t>dd_Smed_g4_Pseudo_UNDET_Asn_32</t>
  </si>
  <si>
    <t>GCCGGCATAGCTCAGTCGGTAGAGCATGAGACTCTAATCTCAGGGTTCGTGGTTCTGATCCCCACGTTGGGCG</t>
  </si>
  <si>
    <t>UNDET_33</t>
  </si>
  <si>
    <t>dd_Smed_g4_Pseudo_UNDET_Lys_33</t>
  </si>
  <si>
    <t>GCCCCGTAGCTCAGTCGGTCAGAGCGCTGTACTTATAAGCGGAGGTCGAGAGTTCAAGCCTCTCTCGGGCA</t>
  </si>
  <si>
    <t>UNDET_34</t>
  </si>
  <si>
    <t>dd_Smed_g4_Pseudo_UNDET_Lys_34</t>
  </si>
  <si>
    <t>GAGCTCGTGGCCGCAACGGTAGCGCGTCTGACTCCGATCAGAAAGTTGCCGTGGTTCGAATCACGTCCGGGCTCA</t>
  </si>
  <si>
    <t>UNDET_35</t>
  </si>
  <si>
    <t>dd_Smed_g4_Pseudo_UNDET_Arg_35</t>
  </si>
  <si>
    <t>AGCCCGCTGGCCTAATGATAAGGCGTCTGCCTCCCTAAGCAGAAGATTGAAGCGGGTTCGAGTCCCGCCGTGGCTA</t>
  </si>
  <si>
    <t>UNDET_36</t>
  </si>
  <si>
    <t>dd_Smed_g4_Pseudo_UNDET_Arg_36</t>
  </si>
  <si>
    <t>GCCGATAAGCCTCAGTCGGGTAGAGCATCAGACTTTAATCTGATGGTCCAGGTTCGAGTCTGTTTCGGCG</t>
  </si>
  <si>
    <t>UNDET_37</t>
  </si>
  <si>
    <t>dd_Smed_g4_Pseudo_UNDET_Lys_37</t>
  </si>
  <si>
    <t>GCGCGCATGGCTCAGTTGGGAGAGCGTTAGACGAAGATTAAAAGGTCACTGGTTCGATCCCGGTTGTCGGCA</t>
  </si>
  <si>
    <t>UNDET_38</t>
  </si>
  <si>
    <t>dd_Smed_g4_Pseudo_UNDET_Phe_38</t>
  </si>
  <si>
    <t>GCCTCGATAGCGCAGTAGGTTTAGGCCGCGTCAGCTCATAATCTTGAAGGTCGTGGTTCGACCCACTCGGGGCA</t>
  </si>
  <si>
    <t>UNDET_39</t>
  </si>
  <si>
    <t>dd_Smed_g4_Pseudo_UNDET_Lys_39</t>
  </si>
  <si>
    <t>GGCCCGGTAGCTCAGTCGGTCAGAGCGCTTGTACTTTAATGCGGAGGCGAGAGTTCCAAGCTCTCTCGGGCAC</t>
  </si>
  <si>
    <t>UNDET_40</t>
  </si>
  <si>
    <t>dd_Smed_g4_Pseudo_UNDET_Thr_40</t>
  </si>
  <si>
    <t>CTAGGATGGCCGAGTGGTAAGGCGGTGGATTAAGATCCACTGGACAATGTTCGGCGTGGGTTTCGAACCCCACTTTCTAGA</t>
  </si>
  <si>
    <t>UNDET_41</t>
  </si>
  <si>
    <t>pseudo,trunc_start:1,trunc_end:1</t>
  </si>
  <si>
    <t>dd_Smed_g4_Pseudo_UNDET_Ser_41</t>
  </si>
  <si>
    <t>GCATCGTGGTTCAGTGTAGAAATGGCTCGCCTAGCCACGCGGGCGACCCGGGTTCGATTCCCGGCCGATGCA</t>
  </si>
  <si>
    <t>UNDET_42</t>
  </si>
  <si>
    <t>pseudo,trunc_start:23</t>
  </si>
  <si>
    <t>dd_Smed_g4_Pseudo_UNDET_Gly_42</t>
  </si>
  <si>
    <t>GGGGATGTAGCTCAGTGGTAAGAGCGTGCCGCTTTTGCATGAAAGGTCCCGGGTCGATCCCGCATCTCCA</t>
  </si>
  <si>
    <t>UNDET_44</t>
  </si>
  <si>
    <t>dd_Smed_g4_Pseudo_UNDET_Ala_44</t>
  </si>
  <si>
    <t>GTCGTGATGGCCGAGTGGTTAAGGCGTGCTAGAAATCCAATGGGTTTCCCCGCGCAGGTCAAATCCCTGATCACGAGA</t>
  </si>
  <si>
    <t>UNDET_45</t>
  </si>
  <si>
    <t>dd_Smed_g4_Pseudo_UNDET_Ser_45</t>
  </si>
  <si>
    <t>GGTAGCGTAGGCCGAGCGGTCTAAGCGCTTCTAAGGCGCTGGATTTAGGCCCAGTCCGAAAGGCGTGGTTCAAATCCCACCGCTGCCA</t>
  </si>
  <si>
    <t>UNDET_46</t>
  </si>
  <si>
    <t>dd_Smed_g4_Pseudo_UNDET_Leu_46</t>
  </si>
  <si>
    <t>AGCCCGCGTGCCTAATGGATAAGGCGTCTGCACTCTCTAAGCAGAAGATTGCGGGTTCGAGTCCCGCGTGGGTGA</t>
  </si>
  <si>
    <t>UNDET_47</t>
  </si>
  <si>
    <t>dd_Smed_g4_Pseudo_UNDET_Arg_47</t>
  </si>
  <si>
    <t>CGTTCGATGGTGTAGCGGTTACTCACGTCTTGCCAACACGAGAAGGTCCCCGGTTCGATCCGGGTCGAACCA</t>
  </si>
  <si>
    <t>UNDET_48</t>
  </si>
  <si>
    <t>dd_Smed_g4_Pseudo_UNDET_Val_48</t>
  </si>
  <si>
    <t>AGTTCGATGGTGTAGTGGGGTTATCACGGTCTGCTTCAAACACGCGAGAAGGTCGCCCGGTTCGATCCGGGTCGAACCA</t>
  </si>
  <si>
    <t>UNDET_49</t>
  </si>
  <si>
    <t>dd_Smed_g4_Pseudo_UNDET_Val_49</t>
  </si>
  <si>
    <t>GGCTTGGTAGAATAGATACAGATACCTAGTGGTTATCAACGTCTGCTTCCATGCAGAAGGTCCCCGGTTCGATCCCGGGTCGAACCA</t>
  </si>
  <si>
    <t>UNDET_50</t>
  </si>
  <si>
    <t>dd_Smed_g4_Pseudo_UNDET_Val_50</t>
  </si>
  <si>
    <t>GCCTCGATAGCGCAGTAGTTAGCGCGTCAGCTCATAAATCTGAAGGTCGTGAGTTCGAATCCTCATCGGGCA</t>
  </si>
  <si>
    <t>UNDET_51</t>
  </si>
  <si>
    <t>dd_Smed_g4_Pseudo_UNDET_Lys_51</t>
  </si>
  <si>
    <t>GGTTCGATGGTGTAGCGGTTAATCACGTCCCTAACACGCAGAAAGGTCCCCGGTTCGATCCCGGGTCGAACCA</t>
  </si>
  <si>
    <t>VAL-AAC_tRNA_1</t>
  </si>
  <si>
    <t>VAL-AAC</t>
  </si>
  <si>
    <t>dd_Smed_g4_VAL-AAC_tRNA_1</t>
  </si>
  <si>
    <t>GATGGTGTAGCGGTTAATCAACGTCTGCCTAACACGCAGAAGGTCCCCGGTTCGATCCCGGTGCCCA</t>
  </si>
  <si>
    <t>VAL-AAC_tRNA_2</t>
  </si>
  <si>
    <t>6to72</t>
  </si>
  <si>
    <t>dd_Smed_g4_VAL-AAC_tRNA_2</t>
  </si>
  <si>
    <t>GTTCGGATGGTGTAGCGGTTATCACGTCTGCTAAACACGCAGAAGGTCCCCGGGTTTCGATCCCGGGTCGAACC</t>
  </si>
  <si>
    <t>VAL-AAC_tRNA_3</t>
  </si>
  <si>
    <t>dd_Smed_g4_VAL-AAC_tRNA_3</t>
  </si>
  <si>
    <t>AGTTCGATGGTGTACGGTTATCACGTCTGCTTAACACACCGCAGAAAGGTCCCCGTTCGATCCCGGGTCGAACCA</t>
  </si>
  <si>
    <t>VAL-AAC_tRNA_4</t>
  </si>
  <si>
    <t>37-39</t>
  </si>
  <si>
    <t>AGTTCGATGGTGTACGGTTATCACGTCTGCTTAACACCGCAGAAAGGTCCCCGTTCGATCCCGGGTCGAACCA</t>
  </si>
  <si>
    <t>dd_Smed_g4_VAL-AAC_tRNA_4</t>
  </si>
  <si>
    <t>GGTTCGATGTTTTGTTAGCGGTTATCACGTTCTGCCTAACACGCAGAAGGTCCCCCGGTTCGATCCCGGGTCGAACCA</t>
  </si>
  <si>
    <t>VAL-AAC_tRNA_5</t>
  </si>
  <si>
    <t>dd_Smed_g4_VAL-AAC_tRNA_5</t>
  </si>
  <si>
    <t>GGTTCGATGGTGTAGCGATTATCACGTCTGCCTAACACGCAGAAAGGTCCCTGGTTTCGATTCCCGGGTCGAATTA</t>
  </si>
  <si>
    <t>VAL-AAC_tRNA_6</t>
  </si>
  <si>
    <t>dd_Smed_g4_VAL-AAC_tRNA_6</t>
  </si>
  <si>
    <t>GTTTCGATGGTGTAGTGGTTATATCACTGTCTGCTTCACACGCAGAAGGTCCGCCGGTCGATCCACCGGGGTCGAACCA</t>
  </si>
  <si>
    <t>VAL-CAC_tRNA_1</t>
  </si>
  <si>
    <t>VAL-CAC</t>
  </si>
  <si>
    <t>dd_Smed_g4_VAL-CAC_tRNA_1</t>
  </si>
  <si>
    <t>GTCAGGATGGCCGAGTGGTCTAAGCGCCAGACTCACTTACGCTGGGTGTTCTGGTCTCCGAATGGAGGCGTGGGTTCAAATCCCACTTCTGACA</t>
  </si>
  <si>
    <t>VAL-CAC_tRNA_2</t>
  </si>
  <si>
    <t>IPD:-81.00</t>
  </si>
  <si>
    <t>GTCAGGATGGCCGAGTGGTCTAAGCGCCAGACTCACTGTTCTGGTCTCCGAATGGAGGCGTGGGTTCAAATCCCACTTCTGACA</t>
  </si>
  <si>
    <t>dd_Smed_g4_VAL-CAC_tRNA_2</t>
  </si>
  <si>
    <t>GGTTCGATGGTGTAGTGTTATCACGTGCGCTTCACACGCAGAAGTCCCCGGTTCGATCCGGTCGAACCA</t>
  </si>
  <si>
    <t>VAL-CAC_tRNA_3</t>
  </si>
  <si>
    <t>dd_Smed_g4_VAL-CAC_tRNA_3</t>
  </si>
  <si>
    <t>GGTTCGATGGTGTAGTGGTTATCACGTCTGCTTCACACGCAGAAGGTCCCCGGTCGGATCCCGGGTCGAACAT</t>
  </si>
  <si>
    <t>VAL-CAC_tRNA_4</t>
  </si>
  <si>
    <t>dd_Smed_g4_VAL-CAC_tRNA_4</t>
  </si>
  <si>
    <t>GGTTCGATGGTGTAGTGGTTATTCACGTCTGCTTCACACCGCAGACATGTCCCGGTTCGATCCCGGGTCGAAACC</t>
  </si>
  <si>
    <t>VAL-CAC_tRNA_5</t>
  </si>
  <si>
    <t>dd_Smed_g4_VAL-CAC_tRNA_5</t>
  </si>
  <si>
    <t>AGGTTGATGGTGTTAGTGGTATATCACGTCTGCTTCACACTGCAGAAGGTCCCGGTTCGATCCCGGGTCGACCAT</t>
  </si>
  <si>
    <t>VAL-CAC_tRNA_6</t>
  </si>
  <si>
    <t>dd_Smed_g4_VAL-CAC_tRNA_6</t>
  </si>
  <si>
    <t>VAL-CAC_tRNA_7</t>
  </si>
  <si>
    <t>dd_Smed_g4_VAL-CAC_tRNA_7</t>
  </si>
  <si>
    <t>GGTTCGATGGTGTAGTGTTTTCAACAGTCTGCTTCACACGCAGAAAGGTCCCCCGGTTCGATCCCGGGTCGAACCA</t>
  </si>
  <si>
    <t>VAL-CAC_tRNA_8</t>
  </si>
  <si>
    <t>dd_Smed_g4_VAL-CAC_tRNA_8</t>
  </si>
  <si>
    <t>GGTTCGATGGTGTAGCGGTTATCCACGTCTGGCTTTACACGCCAGAGAGGTCCCCGGTTCGATTCCGGGTCGAACTA</t>
  </si>
  <si>
    <t>VAL-TAC_tRNA_1</t>
  </si>
  <si>
    <t>VAL-TAC</t>
  </si>
  <si>
    <t>dd_Smed_g4_VAL-TAC_tRNA_1</t>
  </si>
  <si>
    <t>GAATGGTGTAGCGTTTATCACGTCTGCTTTACAGCGCAGAAGGTCCCCGGTTCGAGTCCCGGTAGAACCC</t>
  </si>
  <si>
    <t>VAL-TAC_tRNA_2</t>
  </si>
  <si>
    <t>dd_Smed_g4_VAL-TAC_tRNA_2</t>
  </si>
  <si>
    <t>TGTTCGATGGTGGTAGCGGTTATCACGTCTGCCTTACACGCAGAAGGTCCCCGGTTCGATCCCGGGTCGAACAT</t>
  </si>
  <si>
    <t>VAL-TAC_tRNA_3</t>
  </si>
  <si>
    <t>dd_Smed_g4_VAL-TAC_tRNA_3</t>
  </si>
  <si>
    <t>AGTTCGATGGCTTTTGTAGCGGTTATCACGTTCTGCTTTACACGCAGAAGGTCCCCGGTTCGATCCCGGGTCGAACCA</t>
  </si>
  <si>
    <t>VAL-TAC_tRNA_4</t>
  </si>
  <si>
    <t>dd_Smed_g4_VAL-TAC_tRNA_4</t>
  </si>
  <si>
    <t>GGTTCGATGTTGTAGCGGGTTATCACGTTTCTGCTTTACACGCAGGAAGTCCCCGGTTCGATTCCCGGCGTTCGAACCC</t>
  </si>
  <si>
    <t>VAL-TAC_tRNA_5</t>
  </si>
  <si>
    <t>dd_Smed_g4_Pseudo_VAL-TAC_tRNA_5</t>
  </si>
  <si>
    <t>|EUKARYOTIC</t>
  </si>
  <si>
    <t>TFAM</t>
  </si>
  <si>
    <t>MODEL</t>
  </si>
  <si>
    <t>|ANNOTATION</t>
  </si>
  <si>
    <t>INPUT:</t>
  </si>
  <si>
    <t>SEQUENCE</t>
  </si>
  <si>
    <t>ID</t>
  </si>
  <si>
    <t>|SEQUENCE</t>
  </si>
  <si>
    <t>CLASS</t>
  </si>
  <si>
    <t>INPUT</t>
  </si>
  <si>
    <t>MATCH</t>
  </si>
  <si>
    <t>Ala</t>
  </si>
  <si>
    <t>Cys</t>
  </si>
  <si>
    <t>Asp</t>
  </si>
  <si>
    <t>Glu</t>
  </si>
  <si>
    <t>Phe</t>
  </si>
  <si>
    <t>Gly</t>
  </si>
  <si>
    <t>His</t>
  </si>
  <si>
    <t>Ile</t>
  </si>
  <si>
    <t>Lys</t>
  </si>
  <si>
    <t>Leu</t>
  </si>
  <si>
    <t>Met</t>
  </si>
  <si>
    <t>Asn</t>
  </si>
  <si>
    <t>Pro</t>
  </si>
  <si>
    <t>Gln</t>
  </si>
  <si>
    <t>Arg</t>
  </si>
  <si>
    <t>Ser</t>
  </si>
  <si>
    <t>Thr</t>
  </si>
  <si>
    <t>Val</t>
  </si>
  <si>
    <t>Trp</t>
  </si>
  <si>
    <t>iMet</t>
  </si>
  <si>
    <t>Tyr</t>
  </si>
  <si>
    <t>SelCy</t>
  </si>
  <si>
    <t>Smed-ALA-1</t>
  </si>
  <si>
    <t>yes</t>
  </si>
  <si>
    <t>Smed-ALA-10</t>
  </si>
  <si>
    <t>NO</t>
  </si>
  <si>
    <t>Smed-ALA-11</t>
  </si>
  <si>
    <t>Smed-ALA-12</t>
  </si>
  <si>
    <t>Smed-ALA-13</t>
  </si>
  <si>
    <t>Smed-ALA-14</t>
  </si>
  <si>
    <t>Smed-ALA-15</t>
  </si>
  <si>
    <t>Smed-ALA-16</t>
  </si>
  <si>
    <t>Smed-ALA-17</t>
  </si>
  <si>
    <t>Smed-ALA-18</t>
  </si>
  <si>
    <t>Smed-ALA-19</t>
  </si>
  <si>
    <t>Smed-ALA-2</t>
  </si>
  <si>
    <t>Smed-ALA-20</t>
  </si>
  <si>
    <t>Smed-ALA-21</t>
  </si>
  <si>
    <t>Smed-ALA-22</t>
  </si>
  <si>
    <t>Smed-ALA-23</t>
  </si>
  <si>
    <t>Smed-ALA-24</t>
  </si>
  <si>
    <t>Smed-ALA-25</t>
  </si>
  <si>
    <t>Smed-ALA-26</t>
  </si>
  <si>
    <t>Smed-ALA-27</t>
  </si>
  <si>
    <t>Smed-ALA-3</t>
  </si>
  <si>
    <t>Smed-ALA-4</t>
  </si>
  <si>
    <t>Smed-ALA-5</t>
  </si>
  <si>
    <t>Smed-ALA-6</t>
  </si>
  <si>
    <t>Smed-ALA-7</t>
  </si>
  <si>
    <t>Smed-ALA-8</t>
  </si>
  <si>
    <t>Smed-ALA-9</t>
  </si>
  <si>
    <t>Smed-ARG-1</t>
  </si>
  <si>
    <t>Smed-ARG-10</t>
  </si>
  <si>
    <t>Smed-ARG-11</t>
  </si>
  <si>
    <t>Smed-ARG-12</t>
  </si>
  <si>
    <t>Smed-ARG-13</t>
  </si>
  <si>
    <t>Smed-ARG-14</t>
  </si>
  <si>
    <t>Smed-ARG-15</t>
  </si>
  <si>
    <t>Smed-ARG-16</t>
  </si>
  <si>
    <t>Smed-ARG-17</t>
  </si>
  <si>
    <t>Smed-ARG-18</t>
  </si>
  <si>
    <t>Smed-ARG-19</t>
  </si>
  <si>
    <t>Smed-ARG-2</t>
  </si>
  <si>
    <t>Smed-ARG-3</t>
  </si>
  <si>
    <t>Smed-ARG-4</t>
  </si>
  <si>
    <t>Smed-ARG-5</t>
  </si>
  <si>
    <t>Smed-ARG-6</t>
  </si>
  <si>
    <t>Smed-ARG-7</t>
  </si>
  <si>
    <t>Smed-ARG-8</t>
  </si>
  <si>
    <t>Smed-ARG-9</t>
  </si>
  <si>
    <t>Smed-ASN-1</t>
  </si>
  <si>
    <t>Smed-ASN-10</t>
  </si>
  <si>
    <t>Smed-ASN-11</t>
  </si>
  <si>
    <t>Smed-ASN-12</t>
  </si>
  <si>
    <t>Smed-ASN-13</t>
  </si>
  <si>
    <t>Smed-ASN-14</t>
  </si>
  <si>
    <t>Smed-ASN-2</t>
  </si>
  <si>
    <t>Smed-ASN-3</t>
  </si>
  <si>
    <t>Smed-ASN-4</t>
  </si>
  <si>
    <t>Smed-ASN-5</t>
  </si>
  <si>
    <t>Smed-ASN-6</t>
  </si>
  <si>
    <t>Smed-ASN-7</t>
  </si>
  <si>
    <t>Smed-ASN-8</t>
  </si>
  <si>
    <t>Smed-ASN-9</t>
  </si>
  <si>
    <t>Smed-ASP-1</t>
  </si>
  <si>
    <t>Smed-ASP-2</t>
  </si>
  <si>
    <t>Smed-ASP-3</t>
  </si>
  <si>
    <t>Smed-ASP-4</t>
  </si>
  <si>
    <t>Smed-ASP-5</t>
  </si>
  <si>
    <t>Smed-ASP-6</t>
  </si>
  <si>
    <t>Smed-ASP-7</t>
  </si>
  <si>
    <t>Smed-ASP-8</t>
  </si>
  <si>
    <t>Smed-ASP-9</t>
  </si>
  <si>
    <t>Smed-CYS-1</t>
  </si>
  <si>
    <t>Smed-CYS-10</t>
  </si>
  <si>
    <t>Smed-CYS-11</t>
  </si>
  <si>
    <t>Smed-CYS-12</t>
  </si>
  <si>
    <t>Smed-CYS-13</t>
  </si>
  <si>
    <t>Smed-CYS-14</t>
  </si>
  <si>
    <t>Smed-CYS-15</t>
  </si>
  <si>
    <t>Smed-CYS-16</t>
  </si>
  <si>
    <t>Smed-CYS-17</t>
  </si>
  <si>
    <t>Smed-CYS-2</t>
  </si>
  <si>
    <t>Smed-CYS-3</t>
  </si>
  <si>
    <t>Smed-CYS-4</t>
  </si>
  <si>
    <t>Smed-CYS-5</t>
  </si>
  <si>
    <t>Smed-CYS-6</t>
  </si>
  <si>
    <t>Smed-CYS-7</t>
  </si>
  <si>
    <t>Smed-CYS-8</t>
  </si>
  <si>
    <t>Smed-CYS-9</t>
  </si>
  <si>
    <t>Smed-GLN-1</t>
  </si>
  <si>
    <t>Smed-GLN-10</t>
  </si>
  <si>
    <t>Smed-GLN-11</t>
  </si>
  <si>
    <t>Smed-GLN-2</t>
  </si>
  <si>
    <t>Smed-GLN-3</t>
  </si>
  <si>
    <t>Smed-GLN-4</t>
  </si>
  <si>
    <t>Smed-GLN-5</t>
  </si>
  <si>
    <t>Smed-GLN-6</t>
  </si>
  <si>
    <t>Smed-GLN-7</t>
  </si>
  <si>
    <t>Smed-GLN-8</t>
  </si>
  <si>
    <t>Smed-GLN-9</t>
  </si>
  <si>
    <t>Smed-GLU-1</t>
  </si>
  <si>
    <t>Smed-GLU-2</t>
  </si>
  <si>
    <t>Smed-GLU-3</t>
  </si>
  <si>
    <t>Smed-GLU-4</t>
  </si>
  <si>
    <t>Smed-GLU-5</t>
  </si>
  <si>
    <t>Smed-GLY-1</t>
  </si>
  <si>
    <t>Smed-GLY-10</t>
  </si>
  <si>
    <t>Smed-GLY-11</t>
  </si>
  <si>
    <t>Smed-GLY-12</t>
  </si>
  <si>
    <t>Smed-GLY-13</t>
  </si>
  <si>
    <t>Smed-GLY-14</t>
  </si>
  <si>
    <t>Smed-GLY-15</t>
  </si>
  <si>
    <t>Smed-GLY-16</t>
  </si>
  <si>
    <t>Smed-GLY-17</t>
  </si>
  <si>
    <t>Smed-GLY-18</t>
  </si>
  <si>
    <t>Smed-GLY-19</t>
  </si>
  <si>
    <t>Smed-GLY-2</t>
  </si>
  <si>
    <t>Smed-GLY-20</t>
  </si>
  <si>
    <t>Smed-GLY-21</t>
  </si>
  <si>
    <t>Smed-GLY-22</t>
  </si>
  <si>
    <t>Smed-GLY-23</t>
  </si>
  <si>
    <t>Smed-GLY-24</t>
  </si>
  <si>
    <t>Smed-GLY-25</t>
  </si>
  <si>
    <t>Smed-GLY-26</t>
  </si>
  <si>
    <t>Smed-GLY-3</t>
  </si>
  <si>
    <t>Smed-GLY-4</t>
  </si>
  <si>
    <t>Smed-GLY-5</t>
  </si>
  <si>
    <t>Smed-GLY-6</t>
  </si>
  <si>
    <t>Smed-GLY-7</t>
  </si>
  <si>
    <t>Smed-GLY-8</t>
  </si>
  <si>
    <t>Smed-GLY-9</t>
  </si>
  <si>
    <t>Smed-HIS-1</t>
  </si>
  <si>
    <t>Smed-HIS-2</t>
  </si>
  <si>
    <t>Smed-HIS-3</t>
  </si>
  <si>
    <t>Smed-HIS-4</t>
  </si>
  <si>
    <t>Smed-HIS-5</t>
  </si>
  <si>
    <t>Smed-HIS-6</t>
  </si>
  <si>
    <t>Smed-HIS-7</t>
  </si>
  <si>
    <t>Smed-ILE-1</t>
  </si>
  <si>
    <t>Smed-ILE-2</t>
  </si>
  <si>
    <t>Smed-ILE-3</t>
  </si>
  <si>
    <t>Smed-ILE-4</t>
  </si>
  <si>
    <t>Smed-ILE-5</t>
  </si>
  <si>
    <t>Smed-ILE-6</t>
  </si>
  <si>
    <t>Smed-iMET-1</t>
  </si>
  <si>
    <t>Smed-iMET-2</t>
  </si>
  <si>
    <t>Smed-iMET-3</t>
  </si>
  <si>
    <t>Smed-LEU-1</t>
  </si>
  <si>
    <t>Smed-LEU-10</t>
  </si>
  <si>
    <t>Smed-LEU-11</t>
  </si>
  <si>
    <t>Smed-LEU-12</t>
  </si>
  <si>
    <t>Smed-LEU-13</t>
  </si>
  <si>
    <t>Smed-LEU-14</t>
  </si>
  <si>
    <t>Smed-LEU-15</t>
  </si>
  <si>
    <t>Smed-LEU-16</t>
  </si>
  <si>
    <t>Smed-LEU-17</t>
  </si>
  <si>
    <t>Smed-LEU-18</t>
  </si>
  <si>
    <t>Smed-LEU-19</t>
  </si>
  <si>
    <t>Smed-LEU-2</t>
  </si>
  <si>
    <t>Smed-LEU-20</t>
  </si>
  <si>
    <t>Smed-LEU-21</t>
  </si>
  <si>
    <t>Smed-LEU-22</t>
  </si>
  <si>
    <t>Smed-LEU-23</t>
  </si>
  <si>
    <t>Smed-LEU-24</t>
  </si>
  <si>
    <t>Smed-LEU-25</t>
  </si>
  <si>
    <t>Smed-LEU-26</t>
  </si>
  <si>
    <t>Smed-LEU-27</t>
  </si>
  <si>
    <t>Smed-LEU-28</t>
  </si>
  <si>
    <t>Smed-LEU-29</t>
  </si>
  <si>
    <t>Smed-LEU-3</t>
  </si>
  <si>
    <t>Smed-LEU-30</t>
  </si>
  <si>
    <t>Smed-LEU-31</t>
  </si>
  <si>
    <t>Smed-LEU-32</t>
  </si>
  <si>
    <t>Smed-LEU-33</t>
  </si>
  <si>
    <t>Smed-LEU-34</t>
  </si>
  <si>
    <t>Smed-LEU-35</t>
  </si>
  <si>
    <t>Smed-LEU-36</t>
  </si>
  <si>
    <t>Smed-LEU-37</t>
  </si>
  <si>
    <t>Smed-LEU-38</t>
  </si>
  <si>
    <t>Smed-LEU-39</t>
  </si>
  <si>
    <t>Smed-LEU-4</t>
  </si>
  <si>
    <t>Smed-LEU-40</t>
  </si>
  <si>
    <t>Smed-LEU-41</t>
  </si>
  <si>
    <t>Smed-LEU-42</t>
  </si>
  <si>
    <t>Smed-LEU-5</t>
  </si>
  <si>
    <t>Smed-LEU-6</t>
  </si>
  <si>
    <t>Smed-LEU-7</t>
  </si>
  <si>
    <t>Smed-LEU-8</t>
  </si>
  <si>
    <t>Smed-LEU-9</t>
  </si>
  <si>
    <t>Smed-LYS-1</t>
  </si>
  <si>
    <t>Smed-LYS-10</t>
  </si>
  <si>
    <t>Smed-LYS-11</t>
  </si>
  <si>
    <t>Smed-LYS-12</t>
  </si>
  <si>
    <t>Smed-LYS-13</t>
  </si>
  <si>
    <t>Smed-LYS-14</t>
  </si>
  <si>
    <t>Smed-LYS-15</t>
  </si>
  <si>
    <t>Smed-LYS-16</t>
  </si>
  <si>
    <t>Smed-LYS-17</t>
  </si>
  <si>
    <t>Smed-LYS-18</t>
  </si>
  <si>
    <t>Smed-LYS-19</t>
  </si>
  <si>
    <t>Smed-LYS-2</t>
  </si>
  <si>
    <t>Smed-LYS-20</t>
  </si>
  <si>
    <t>Smed-LYS-21</t>
  </si>
  <si>
    <t>Smed-LYS-22</t>
  </si>
  <si>
    <t>Smed-LYS-23</t>
  </si>
  <si>
    <t>Smed-LYS-24</t>
  </si>
  <si>
    <t>Smed-LYS-25</t>
  </si>
  <si>
    <t>Smed-LYS-26</t>
  </si>
  <si>
    <t>Smed-LYS-27</t>
  </si>
  <si>
    <t>Smed-LYS-28</t>
  </si>
  <si>
    <t>Smed-LYS-29</t>
  </si>
  <si>
    <t>Smed-LYS-3</t>
  </si>
  <si>
    <t>Smed-LYS-30</t>
  </si>
  <si>
    <t>Smed-LYS-31</t>
  </si>
  <si>
    <t>Smed-LYS-32</t>
  </si>
  <si>
    <t>Smed-LYS-4</t>
  </si>
  <si>
    <t>Smed-LYS-5</t>
  </si>
  <si>
    <t>Smed-LYS-6</t>
  </si>
  <si>
    <t>Smed-LYS-7</t>
  </si>
  <si>
    <t>Smed-LYS-8</t>
  </si>
  <si>
    <t>Smed-LYS-9</t>
  </si>
  <si>
    <t>Smed-MET-1</t>
  </si>
  <si>
    <t>Smed-MET-2</t>
  </si>
  <si>
    <t>Smed-MET-3</t>
  </si>
  <si>
    <t>Smed-MET-4</t>
  </si>
  <si>
    <t>Smed-MET-5</t>
  </si>
  <si>
    <t>Smed-MET-6</t>
  </si>
  <si>
    <t>Smed-MET-7</t>
  </si>
  <si>
    <t>Smed-MET-8</t>
  </si>
  <si>
    <t>Smed-PHE-1</t>
  </si>
  <si>
    <t>Smed-PHE-10</t>
  </si>
  <si>
    <t>Smed-PHE-11</t>
  </si>
  <si>
    <t>Smed-PHE-12</t>
  </si>
  <si>
    <t>Smed-PHE-13</t>
  </si>
  <si>
    <t>Smed-PHE-2</t>
  </si>
  <si>
    <t>Smed-PHE-3</t>
  </si>
  <si>
    <t>Smed-PHE-4</t>
  </si>
  <si>
    <t>Smed-PHE-5</t>
  </si>
  <si>
    <t>Smed-PHE-6</t>
  </si>
  <si>
    <t>Smed-PHE-7</t>
  </si>
  <si>
    <t>Smed-PHE-8</t>
  </si>
  <si>
    <t>Smed-PHE-9</t>
  </si>
  <si>
    <t>Smed-PRO-1</t>
  </si>
  <si>
    <t>Smed-PRO-10</t>
  </si>
  <si>
    <t>Smed-PRO-11</t>
  </si>
  <si>
    <t>Smed-PRO-12</t>
  </si>
  <si>
    <t>Smed-PRO-13</t>
  </si>
  <si>
    <t>Smed-PRO-14</t>
  </si>
  <si>
    <t>Smed-PRO-15</t>
  </si>
  <si>
    <t>Smed-PRO-16</t>
  </si>
  <si>
    <t>Smed-PRO-2</t>
  </si>
  <si>
    <t>Smed-PRO-3</t>
  </si>
  <si>
    <t>Smed-PRO-4</t>
  </si>
  <si>
    <t>Smed-PRO-5</t>
  </si>
  <si>
    <t>Smed-PRO-6</t>
  </si>
  <si>
    <t>Smed-PRO-7</t>
  </si>
  <si>
    <t>Smed-PRO-8</t>
  </si>
  <si>
    <t>Smed-PRO-9</t>
  </si>
  <si>
    <t>Smed-SEC-1</t>
  </si>
  <si>
    <t>Smed-SEC-2</t>
  </si>
  <si>
    <t>Smed-SER-1</t>
  </si>
  <si>
    <t>Smed-SER-10</t>
  </si>
  <si>
    <t>Smed-SER-11</t>
  </si>
  <si>
    <t>Smed-SER-12</t>
  </si>
  <si>
    <t>Smed-SER-13</t>
  </si>
  <si>
    <t>Smed-SER-14</t>
  </si>
  <si>
    <t>Smed-SER-15</t>
  </si>
  <si>
    <t>Smed-SER-16</t>
  </si>
  <si>
    <t>Smed-SER-17</t>
  </si>
  <si>
    <t>Smed-SER-18</t>
  </si>
  <si>
    <t>Smed-SER-19</t>
  </si>
  <si>
    <t>Smed-SER-2</t>
  </si>
  <si>
    <t>Smed-SER-20</t>
  </si>
  <si>
    <t>Smed-SER-21</t>
  </si>
  <si>
    <t>Smed-SER-22</t>
  </si>
  <si>
    <t>Smed-SER-23</t>
  </si>
  <si>
    <t>Smed-SER-24</t>
  </si>
  <si>
    <t>Smed-SER-25</t>
  </si>
  <si>
    <t>Smed-SER-26</t>
  </si>
  <si>
    <t>Smed-SER-27</t>
  </si>
  <si>
    <t>Smed-SER-28</t>
  </si>
  <si>
    <t>Smed-SER-29</t>
  </si>
  <si>
    <t>Smed-SER-3</t>
  </si>
  <si>
    <t>Smed-SER-30</t>
  </si>
  <si>
    <t>Smed-SER-31</t>
  </si>
  <si>
    <t>Smed-SER-32</t>
  </si>
  <si>
    <t>Smed-SER-4</t>
  </si>
  <si>
    <t>Smed-SER-5</t>
  </si>
  <si>
    <t>Smed-SER-6</t>
  </si>
  <si>
    <t>Smed-SER-7</t>
  </si>
  <si>
    <t>Smed-SER-8</t>
  </si>
  <si>
    <t>Smed-SER-9</t>
  </si>
  <si>
    <t>Smed-SUP-1</t>
  </si>
  <si>
    <t>Undet</t>
  </si>
  <si>
    <t>Smed-SUP-10</t>
  </si>
  <si>
    <t>Smed-SUP-11</t>
  </si>
  <si>
    <t>Smed-SUP-12</t>
  </si>
  <si>
    <t>Smed-SUP-13</t>
  </si>
  <si>
    <t>Smed-SUP-14</t>
  </si>
  <si>
    <t>Smed-SUP-15</t>
  </si>
  <si>
    <t>Smed-SUP-16</t>
  </si>
  <si>
    <t>Smed-SUP-17</t>
  </si>
  <si>
    <t>Smed-SUP-18</t>
  </si>
  <si>
    <t>Smed-SUP-19</t>
  </si>
  <si>
    <t>Smed-SUP-2</t>
  </si>
  <si>
    <t>Smed-SUP-20</t>
  </si>
  <si>
    <t>Smed-SUP-21</t>
  </si>
  <si>
    <t>Smed-SUP-22</t>
  </si>
  <si>
    <t>Smed-SUP-23</t>
  </si>
  <si>
    <t>Smed-SUP-24</t>
  </si>
  <si>
    <t>Smed-SUP-25</t>
  </si>
  <si>
    <t>Smed-SUP-26</t>
  </si>
  <si>
    <t>Smed-SUP-27</t>
  </si>
  <si>
    <t>Smed-SUP-28</t>
  </si>
  <si>
    <t>Smed-SUP-29</t>
  </si>
  <si>
    <t>Smed-SUP-3</t>
  </si>
  <si>
    <t>Smed-SUP-4</t>
  </si>
  <si>
    <t>Smed-SUP-5</t>
  </si>
  <si>
    <t>Smed-SUP-6</t>
  </si>
  <si>
    <t>Smed-SUP-7</t>
  </si>
  <si>
    <t>Smed-SUP-8</t>
  </si>
  <si>
    <t>Smed-SUP-9</t>
  </si>
  <si>
    <t>Smed-THR-1</t>
  </si>
  <si>
    <t>Smed-THR-10</t>
  </si>
  <si>
    <t>Smed-THR-11</t>
  </si>
  <si>
    <t>Smed-THR-12</t>
  </si>
  <si>
    <t>Smed-THR-13</t>
  </si>
  <si>
    <t>Smed-THR-14</t>
  </si>
  <si>
    <t>Smed-THR-15</t>
  </si>
  <si>
    <t>Smed-THR-16</t>
  </si>
  <si>
    <t>Smed-THR-17</t>
  </si>
  <si>
    <t>Smed-THR-18</t>
  </si>
  <si>
    <t>Smed-THR-19</t>
  </si>
  <si>
    <t>Smed-THR-2</t>
  </si>
  <si>
    <t>Smed-THR-20</t>
  </si>
  <si>
    <t>Smed-THR-21</t>
  </si>
  <si>
    <t>Smed-THR-22</t>
  </si>
  <si>
    <t>Smed-THR-23</t>
  </si>
  <si>
    <t>Smed-THR-24</t>
  </si>
  <si>
    <t>Smed-THR-3</t>
  </si>
  <si>
    <t>Smed-THR-4</t>
  </si>
  <si>
    <t>Smed-THR-5</t>
  </si>
  <si>
    <t>Smed-THR-6</t>
  </si>
  <si>
    <t>Smed-THR-7</t>
  </si>
  <si>
    <t>Smed-THR-8</t>
  </si>
  <si>
    <t>Smed-THR-9</t>
  </si>
  <si>
    <t>Smed-TRP-1</t>
  </si>
  <si>
    <t>Smed-TRP-10</t>
  </si>
  <si>
    <t>Smed-TRP-11</t>
  </si>
  <si>
    <t>Smed-TRP-12</t>
  </si>
  <si>
    <t>Smed-TRP-13</t>
  </si>
  <si>
    <t>Smed-TRP-14</t>
  </si>
  <si>
    <t>Smed-TRP-2</t>
  </si>
  <si>
    <t>Smed-TRP-3</t>
  </si>
  <si>
    <t>Smed-TRP-4</t>
  </si>
  <si>
    <t>Smed-TRP-5</t>
  </si>
  <si>
    <t>Smed-TRP-6</t>
  </si>
  <si>
    <t>Smed-TRP-7</t>
  </si>
  <si>
    <t>Smed-TRP-8</t>
  </si>
  <si>
    <t>Smed-TRP-9</t>
  </si>
  <si>
    <t>Smed-TYR-1</t>
  </si>
  <si>
    <t>Smed-TYR-10</t>
  </si>
  <si>
    <t>Smed-TYR-11</t>
  </si>
  <si>
    <t>Smed-TYR-12</t>
  </si>
  <si>
    <t>Smed-TYR-2</t>
  </si>
  <si>
    <t>Smed-TYR-3</t>
  </si>
  <si>
    <t>Smed-TYR-4</t>
  </si>
  <si>
    <t>Smed-TYR-5</t>
  </si>
  <si>
    <t>Smed-TYR-6</t>
  </si>
  <si>
    <t>Smed-TYR-7</t>
  </si>
  <si>
    <t>Smed-TYR-8</t>
  </si>
  <si>
    <t>Smed-TYR-9</t>
  </si>
  <si>
    <t>Smed-UNDET-1</t>
  </si>
  <si>
    <t>Smed-UNDET-10</t>
  </si>
  <si>
    <t>Smed-UNDET-11</t>
  </si>
  <si>
    <t>Smed-UNDET-12</t>
  </si>
  <si>
    <t>Smed-UNDET-13</t>
  </si>
  <si>
    <t>Smed-UNDET-14</t>
  </si>
  <si>
    <t>Smed-UNDET-15</t>
  </si>
  <si>
    <t>Smed-UNDET-16</t>
  </si>
  <si>
    <t>Smed-UNDET-17</t>
  </si>
  <si>
    <t>Smed-UNDET-18</t>
  </si>
  <si>
    <t>Smed-UNDET-19</t>
  </si>
  <si>
    <t>Smed-UNDET-2</t>
  </si>
  <si>
    <t>Smed-UNDET-20</t>
  </si>
  <si>
    <t>Smed-UNDET-21</t>
  </si>
  <si>
    <t>Smed-UNDET-22</t>
  </si>
  <si>
    <t>Smed-UNDET-23</t>
  </si>
  <si>
    <t>Smed-UNDET-24</t>
  </si>
  <si>
    <t>Smed-UNDET-25</t>
  </si>
  <si>
    <t>Smed-UNDET-26</t>
  </si>
  <si>
    <t>Smed-UNDET-27</t>
  </si>
  <si>
    <t>Smed-UNDET-28</t>
  </si>
  <si>
    <t>Smed-UNDET-29</t>
  </si>
  <si>
    <t>Smed-UNDET-3</t>
  </si>
  <si>
    <t>Smed-UNDET-30</t>
  </si>
  <si>
    <t>Smed-UNDET-31</t>
  </si>
  <si>
    <t>Smed-UNDET-32</t>
  </si>
  <si>
    <t>Smed-UNDET-33</t>
  </si>
  <si>
    <t>Smed-UNDET-34</t>
  </si>
  <si>
    <t>Smed-UNDET-35</t>
  </si>
  <si>
    <t>Smed-UNDET-36</t>
  </si>
  <si>
    <t>Smed-UNDET-37</t>
  </si>
  <si>
    <t>Smed-UNDET-38</t>
  </si>
  <si>
    <t>Smed-UNDET-39</t>
  </si>
  <si>
    <t>Smed-UNDET-4</t>
  </si>
  <si>
    <t>Smed-UNDET-40</t>
  </si>
  <si>
    <t>Smed-UNDET-41</t>
  </si>
  <si>
    <t>Smed-UNDET-42</t>
  </si>
  <si>
    <t>Smed-UNDET-43</t>
  </si>
  <si>
    <t>Smed-UNDET-44</t>
  </si>
  <si>
    <t>Smed-UNDET-45</t>
  </si>
  <si>
    <t>Smed-UNDET-46</t>
  </si>
  <si>
    <t>Smed-UNDET-47</t>
  </si>
  <si>
    <t>Smed-UNDET-48</t>
  </si>
  <si>
    <t>Smed-UNDET-49</t>
  </si>
  <si>
    <t>Smed-UNDET-5</t>
  </si>
  <si>
    <t>Smed-UNDET-50</t>
  </si>
  <si>
    <t>Smed-UNDET-51</t>
  </si>
  <si>
    <t>Smed-UNDET-52</t>
  </si>
  <si>
    <t>Smed-UNDET-53</t>
  </si>
  <si>
    <t>Smed-UNDET-54</t>
  </si>
  <si>
    <t>Smed-UNDET-55</t>
  </si>
  <si>
    <t>Smed-UNDET-56</t>
  </si>
  <si>
    <t>Smed-UNDET-57</t>
  </si>
  <si>
    <t>Smed-UNDET-58</t>
  </si>
  <si>
    <t>Smed-UNDET-59</t>
  </si>
  <si>
    <t>Smed-UNDET-6</t>
  </si>
  <si>
    <t>Smed-UNDET-60</t>
  </si>
  <si>
    <t>Smed-UNDET-61</t>
  </si>
  <si>
    <t>Smed-UNDET-62</t>
  </si>
  <si>
    <t>Smed-UNDET-63</t>
  </si>
  <si>
    <t>Smed-UNDET-64</t>
  </si>
  <si>
    <t>Smed-UNDET-65</t>
  </si>
  <si>
    <t>Smed-UNDET-66</t>
  </si>
  <si>
    <t>Smed-UNDET-67</t>
  </si>
  <si>
    <t>Smed-UNDET-68</t>
  </si>
  <si>
    <t>Smed-UNDET-69</t>
  </si>
  <si>
    <t>Smed-UNDET-7</t>
  </si>
  <si>
    <t>Smed-UNDET-70</t>
  </si>
  <si>
    <t>Smed-UNDET-8</t>
  </si>
  <si>
    <t>Smed-UNDET-9</t>
  </si>
  <si>
    <t>Smed-VAL-1</t>
  </si>
  <si>
    <t>Smed-VAL-10</t>
  </si>
  <si>
    <t>Smed-VAL-11</t>
  </si>
  <si>
    <t>Smed-VAL-12</t>
  </si>
  <si>
    <t>Smed-VAL-13</t>
  </si>
  <si>
    <t>Smed-VAL-14</t>
  </si>
  <si>
    <t>Smed-VAL-15</t>
  </si>
  <si>
    <t>Smed-VAL-16</t>
  </si>
  <si>
    <t>Smed-VAL-17</t>
  </si>
  <si>
    <t>Smed-VAL-18</t>
  </si>
  <si>
    <t>Smed-VAL-19</t>
  </si>
  <si>
    <t>Smed-VAL-2</t>
  </si>
  <si>
    <t>Smed-VAL-3</t>
  </si>
  <si>
    <t>Smed-VAL-4</t>
  </si>
  <si>
    <t>Smed-VAL-5</t>
  </si>
  <si>
    <t>Smed-VAL-6</t>
  </si>
  <si>
    <t>Smed-VAL-7</t>
  </si>
  <si>
    <t>Smed-VAL-8</t>
  </si>
  <si>
    <t>Smed-VAL-9</t>
  </si>
  <si>
    <t>tRNAscan ID</t>
  </si>
  <si>
    <t>Anticodon predicted isotype</t>
  </si>
  <si>
    <t>Isotype Prediction (Anticodon v. Isotype Model)</t>
  </si>
  <si>
    <t>SeC</t>
  </si>
  <si>
    <t>Consistent</t>
  </si>
  <si>
    <t>No Hit</t>
  </si>
  <si>
    <t>Inconsistent</t>
  </si>
  <si>
    <t>Sup</t>
  </si>
  <si>
    <t>35-37</t>
  </si>
  <si>
    <t>GGGGAACgTAGCTCAcATGGTAGAGCGCTCGCTTAGCATGCGgaAGAGGtACTGGGATCGATACCCAGGTTCTCCA</t>
  </si>
  <si>
    <t>)))))))...))))........((((.))))).......(((..((.....))))).......((((((((((((.</t>
  </si>
  <si>
    <t>GGGGGTATAGCTCAGTGGTAGAgGCATGtCGACTAGCAgATCGCAGAAgTCCCGGTTCAAATCCGGGTGCCCCCT</t>
  </si>
  <si>
    <t>)))))))..)))).......((.((.)).)))........(((((.....))))).......((((((((((((.</t>
  </si>
  <si>
    <t>GGGGAACTtAGCTCAcATGGTAGAGCGCTCGCTTAGCAaTGCGAGAGtACTGGGATCGATaCCCCAGGTTCTCCA</t>
  </si>
  <si>
    <t>)))))))...))))........((((.)))))........(((((....)))))........((((((((((((.</t>
  </si>
  <si>
    <t>34-36</t>
  </si>
  <si>
    <t>AGGGAACTAGCTCAcATGGTAGAGCGCTCGCTTAGCAatAGCGAGAGGTATGGGATCGATACCCAGGTTCCTCT</t>
  </si>
  <si>
    <t>.))))))..))))........((((.))))).........(((((.....)))).......((((.((((((..</t>
  </si>
  <si>
    <t>GTCGTGAaTGGCCGAAGTGGTtAAGGCGTTGGACTAGCAaaTTCCAAATGGGTTCCCCGCGCAGGTTCAAATgCCTGCTCACGACG</t>
  </si>
  <si>
    <t>)))))))...)))...........(((.))))).........(((((..)))...(((..)))))........((((((((((((.</t>
  </si>
  <si>
    <t>GGGGAACTAGCTCAcgATGGAGAGCGCTCGCTTAGCATGCGAGAGGtACTGgGGATCGTACCCCAGGTTCTCCA</t>
  </si>
  <si>
    <t>)))))))..))))........((((.))))).......(((((.....))).)).......((((((((((((.</t>
  </si>
  <si>
    <t>33-35</t>
  </si>
  <si>
    <t>GAGCTCGTGGCGCAACGTTAGCGCGTCTGACTCGCAgATCAGAAGAAGGtTGCGTGTTCGATCACGTCGGGCTCA</t>
  </si>
  <si>
    <t>)))))))..)))).......((((.)))))........(((((........)))))......((((((((((((.</t>
  </si>
  <si>
    <t>GGGGATGTaAGCTtCAGTGGTAGAGCGTTCCgCTTCGCAaTGtGGAAAGGtCCCGGGTTCGATCCCCGCATCTCCA</t>
  </si>
  <si>
    <t>)))))))...))).).......((((.)))).)........(.((((.....).))).......(((((((((((.</t>
  </si>
  <si>
    <t>GCCCCTATAGCTCAGAAGGTAGAGCACTGTCCTCGCTAAACAGGGGtCGAGAcGTTCACTTCTCTCTGGGGGCA</t>
  </si>
  <si>
    <t>)))))))..))))........((((.)))).........((((.....)))).).......((((((((((((.</t>
  </si>
  <si>
    <t>GGGGATATAGCTCAGTGGTAGAGCGTTCGCTTCGCATGTGAAAGGtCCCGGGTTCAATCCCCGGTATCTCCA</t>
  </si>
  <si>
    <t>)))))))..)))).......((((.))))).......(((((.....))))).......((((((((((((.</t>
  </si>
  <si>
    <t>TCCTCGATAGTTAAAGTgGGTcAGtAATCTCCGCCTGGCACGTGGAAAgCCCGGGTTCGATTCCCGGTCGGGGAG</t>
  </si>
  <si>
    <t>)))))))..))).............(((.))))).......(((((....))))).......((((((((((((.</t>
  </si>
  <si>
    <t>GGGGGTATAGCTCAGTGGTAGAGCATTcCGACTGGCAgATCGaGAAGGtCCCCGGTTAAATCCGGGTGCCCCCT</t>
  </si>
  <si>
    <t>)))))))..)))).......((((.)).)))........(((.((.....)))))......((((((((((((.</t>
  </si>
  <si>
    <t>GTCGTGATGGCCGAGTGGTtAAGGCGTTGGTTAGGCGaATCCAATGGGGTTTTCCCCGCGCAGGTTCAAATCCTGCTCACGACG</t>
  </si>
  <si>
    <t>)))))))..)))..........(((.))))..........((((.))))....((((..))))).......((((((((((((.</t>
  </si>
  <si>
    <t>GGGGATGTAGCTCAGTGGTAGAGCGTTGCTTTGGCATGTGAAGGtCCCGGGTTCGATCCCGCATCTCCA</t>
  </si>
  <si>
    <t>)))))))..)))).......((((.))..).......(..((....)..)).......((((((((((.</t>
  </si>
  <si>
    <t>TTCTCGATAGTATAGTGGTcgAGTATCTCCGCCTGGCGaCGTGGAAAGgCCCGGGTTAGATTCCGGATCGGGGAG</t>
  </si>
  <si>
    <t>)))))))..)))).........((((.)))))........(((((......).)).......((.(.(((((((.</t>
  </si>
  <si>
    <t>50-52</t>
  </si>
  <si>
    <t>GGGGATGgTAGCTCAGTGGTAGAGCttcgtctggtaggcggTTTCGCTTTGCATGTGAAAGGtCCCGGGTTCGAATCcCCGGCATCTCCA</t>
  </si>
  <si>
    <t>)))))))...)))).......((((.................))))).......(((((.....))))).......(.(((((((((((.</t>
  </si>
  <si>
    <t>CGCTCGATAGCGCAGTAGGTAGCGCaGTCAGTTTTGCGtCATTGAAGtCGTGAGTTCGATTCcTCACTCGGGCAT</t>
  </si>
  <si>
    <t>.))))))..))))........((((..)))))........(((((....))))).......(.((((((((((..</t>
  </si>
  <si>
    <t>GGGGATGTAGcaCTCAGTGGTAGAGCcGTTCGATTTGCATGTGAAAaGGtCCCGGGTTCGATCcggCCGGCATCCTCA</t>
  </si>
  <si>
    <t>)))))))..)..))).......((((..)))).........((((......))))...........(((((((((((.</t>
  </si>
  <si>
    <t>GGGGGTATAGCTCAGTGCAtAGAGCATTCGACTTGCAgATCGAGAGGtCCCCGTTTCAAATCCGGGTGCCCCCT</t>
  </si>
  <si>
    <t>)))))))..))))........((((.)))))........(((((.....)))).........(((((((((((.</t>
  </si>
  <si>
    <t>GGGGATGTaGGCTCAGTGGGAGAGCGTTCGCTTTGCAaTGTGAAAGGTCGTCCCGGTTCGATCCCCGGCATCTCCA</t>
  </si>
  <si>
    <t>)))))))...)))).......((((.)))))........(((((.......)).)).......((.(((((((((.</t>
  </si>
  <si>
    <t>GGGGATGTAGCTgCAAGTGGTAGAGCTTTCGCTTTGCATGTGAAAGGtCCcCGGGtTTCGATCCCGCATCTCCA</t>
  </si>
  <si>
    <t>)))))))..))).)........((((.))))).......(((((.....)..)).........((((((((((.</t>
  </si>
  <si>
    <t>GGATGTaGCTTCAAGTGGTAGGcGGTTTCGCTTTGCATGTGAAAGGtCCCGGGTTCGAATCcCCGGCATCTCCA</t>
  </si>
  <si>
    <t>)))))...))))........((.((.))))).......(((((.....))))).......(.((((((((..(.</t>
  </si>
  <si>
    <t>GGGGATGTtAGCTtCAGTGGTAGAGCGTTatCGCTTTGCATGTGaAAAGGtCCCGGGTTCGATGCCCCGCATCTCAA</t>
  </si>
  <si>
    <t>.))))))...))).).......((((.))..))).......(((.((.....).))).......(((.(((((((..</t>
  </si>
  <si>
    <t>AGCCGCATAGCTCAGTTGGGAGAGCGGTAGACTTGCAGACTAAAGGtCACTGGTCGATCcCGGTTTCGGCGC</t>
  </si>
  <si>
    <t>.)))).)..))))........((((..))).........(((......))))........(((((.((((..</t>
  </si>
  <si>
    <t>GGCCGCGTGGCGCAATGGAtAACGCGTCTGACTACGGATCAGAAGAtTCCAGGTTCGAGTCCTGGCGTGGTCG</t>
  </si>
  <si>
    <t>)))))))..)))..........(((.))))).......(((((.....))))).......((((((((((((.</t>
  </si>
  <si>
    <t>GGCTCAGTGGTCTAGGGGTATGATACTCGCTTACGGgTGCGAGTGGtCCaCGGGTTAAATCCCGGCTGAGCCC</t>
  </si>
  <si>
    <t>)))))))..))).........(((.)))))........(((((.....).))))......((((((((((((.</t>
  </si>
  <si>
    <t>CTTCGGTAGCTCAGTGGTtAGAGCACTGGTCTACGTaaAACCAGGGGTCGTGAAGTTTCAATTCTTCaACCGAAGG</t>
  </si>
  <si>
    <t>))))))).))))........((((.))))).........(((((.......))))........((((.(((((((.</t>
  </si>
  <si>
    <t>GACCTGGTGGCCTAATGGAtAAGGCGTCGGTTTCCGGAGCCGAAGAtTGAGGGTTCGAGTCCCTTCCAGGTCG</t>
  </si>
  <si>
    <t>)))))))..))))........((((.))))).......(((((.....))))).......((((((((((((.</t>
  </si>
  <si>
    <t>57-59</t>
  </si>
  <si>
    <t>GTCTTGAcTGGTTCAATGGTaaAGAGTctaaacctcaccttttaaagcGTCGGTTTCCGGAGCCGAAGAtTGAGGGTTCGAGTCCCTtCCAGGTCG</t>
  </si>
  <si>
    <t>).))))....)))).........((((......................))))).......(((((.....))))).......((((.(((((.(.</t>
  </si>
  <si>
    <t>GCCCGCGTGGCCTAATGGAtAAGGCGTCTGCCTCCTAAGcCAGAAGATTTGCGGGTTCGAGTCCCGCCGTGGGTA</t>
  </si>
  <si>
    <t>)))))))..))))........((((.))))).......(.((((......))))).......((((((((((((.</t>
  </si>
  <si>
    <t>GCCCATGcGTGTAGCGGTtAGCACTCTGGaGCTCCTGATCCAGCGaCCCGAGTTCAAATCTCGGTGGGACCT</t>
  </si>
  <si>
    <t>)))))...))))........((((.)))).).......(((((....))))).......(((((((((..(.</t>
  </si>
  <si>
    <t>ACCCTGATGGTCTAGCGGTttAGGAATCCTGGCTCCTCACCAGGTGGcCCGGTTCGACTCCCGTCAGGGAA</t>
  </si>
  <si>
    <t>.))))))...))).........(((..))))).......(((((.....))).......((.(((((((..</t>
  </si>
  <si>
    <t>GCCcCGCGTGGCCTAATGGAgTAAGCGTCTGCCTCCTAAGCAGAAGAtTGCGGcGTTCGAGTCCCGCCGTGGGTT</t>
  </si>
  <si>
    <t>))).))))..)).)........(.((.))))).......(((((.....)))).).......((((((((((((.</t>
  </si>
  <si>
    <t>GCCCGCGTGGCCTAATGGAtAAGGCGTCTGCCTCCTAAGCAGGAaaGAtTGCGGGTTCGAgTCCGCGCCGTGGGTA</t>
  </si>
  <si>
    <t>)))))))..))))........((((.))))).......(((((.......))).)........(.((((((((((.</t>
  </si>
  <si>
    <t>)))))))...))).......(((..)))).........((((....))))).......((((((((((((.</t>
  </si>
  <si>
    <t>GGCCCTGTGGCCCAATGGAtAAGGCGTCTGACTTCGAATCAGAAGAtTGCAGGTTCGAGTCCTGCCAGGGTCG</t>
  </si>
  <si>
    <t>28-30</t>
  </si>
  <si>
    <t>GTGGCCCAATGGAtAAGGCGTCTGACTTCGAATTAGAAGAtTGCAGGTTCGAGTCCTGAAACA</t>
  </si>
  <si>
    <t>)..)))..........(((.))))).......(((((......)))).......((((...(.</t>
  </si>
  <si>
    <t>GTCTCAGTGGCGCAATGGAtAGCGCGTCGGACTTCTAATCCGGAGGtTGTGGGgTTCGAGTccgCCACCTGAGATG</t>
  </si>
  <si>
    <t>)))))))..))))........((((.))))).......(((((.....))))............(((((((((((.</t>
  </si>
  <si>
    <t>GGTAGCGTGGCCGAGCGGTctAAGGCCTCGGATTTCTAGTCCGAAaGGgCGTGGGTTCAAATCCCACCGCTGCCA</t>
  </si>
  <si>
    <t>)))))))..)))...........(((.))))).......(((((......))))).......((((((((((((.</t>
  </si>
  <si>
    <t>0-0</t>
  </si>
  <si>
    <t>GCCTCGATtAGCGCGTAGGTtAGCGCGTCAGgTTTCTCAATCTGAAGGtCGTGAGTTCGATCCTCGaCTCGGGGCA</t>
  </si>
  <si>
    <t>)))))))...))))........((((.))))..........((((.....))))).......((((.((((((((.</t>
  </si>
  <si>
    <t>AagGTGGTTCcagacATTtTtAAAGCGTCGGACTTCTAATCCGGAGGtTGTGGGTTCGAGTCCCACCTGAGATG</t>
  </si>
  <si>
    <t>)..)..)))..............(((.))))).......(((((.....))))).......((((((.....(.</t>
  </si>
  <si>
    <t>GgAGCGCctGTGCTtttaaAGCGCGTCGGACTTCTAATCCGGAGGtTGTGGGTTCGAGTCCCACCTGAGATG</t>
  </si>
  <si>
    <t>)..)))).............((((.))))).......(((((.....))))).......(((((......(.</t>
  </si>
  <si>
    <t>GTCTCAGTGGCGCAtaATGGAtAGCGCGTCGGaACTTCTAATCCGGAGGTGGGGTTCGAGTCCCACCTGAGATG</t>
  </si>
  <si>
    <t>)))))))..))))..........((((.)))).).......(((((....)))).......(((.((((((((.</t>
  </si>
  <si>
    <t>GCCTCGAcTAGCGCAGTAgGGTAGgCGCGTCGTCTATTATATGAATGGtCGTGAGTTCGATCCTCATCGGGGCA</t>
  </si>
  <si>
    <t>))))))....)))).........(.(((.)))).......((((......))))).......(((((((((((.</t>
  </si>
  <si>
    <t>GCTAGGATGGCCGATGGTtAAGGCGGTGGaCTTATTAAGtCCACTGGACAATGTCCCGTGGGTTCGAACCCACTTCTAGCA</t>
  </si>
  <si>
    <t>)))))))..))).........(((.)))).).......(.((((.))))...((((.)))))......((((((((((((.</t>
  </si>
  <si>
    <t>GGCGTGATGTCCTAGTGGTtAGGGAATTGCGTTGTTGgCCGCAATAaCCCAGTTTCGAATCTGGTCACGCCA</t>
  </si>
  <si>
    <t>)))))))..))))........((((.)))))........(((((....))))........(((((((((((.</t>
  </si>
  <si>
    <t>ACGGTGAAGCTCAGTTGGTagAGGGATCAGGACTGTTAtTTCCTGTaGGtCGGTGGTTCAAATCCGCCTCACCGGA</t>
  </si>
  <si>
    <t>.))))))..)))..........(((..)))))........(((((......))))).......(((((((((((..</t>
  </si>
  <si>
    <t>TTTATtGATAGCTCAGTTGGTAGAGCTGAGGACTGTTGATCCTTAGGtCGGTGGTTCAAATCCGCCTCAccGGAA</t>
  </si>
  <si>
    <t>))).).))..))))........((((.))))).......(((((.....))))).......((((((((..(((.</t>
  </si>
  <si>
    <t>GCCTgCCGTGGCGCAATTGGTtAGCGCGTTCGCTTGTTTcCGCAAAGGtTGGTGGTTCGAGCCACCCGGGGGCG</t>
  </si>
  <si>
    <t>)))).)))..)))).........((((.)).))........((.((....)))))......((((((((((((.</t>
  </si>
  <si>
    <t>GCCTCCGTGCGCAATTGGTtAGCGCGTTaCGGCTGTTAAACGAAAGGtTTGTGGTTCGAGCCCACCCGGGGGCG</t>
  </si>
  <si>
    <t>))))))).)))).........((((.)).)).........((((......)))).......((((.(((((((.</t>
  </si>
  <si>
    <t>CCGGTGATAGCTCAGTTGGTAGAGCGCgCAGGCTGTTGgTCCTTAGGtCGGTGGTTCAAGTCCGCcCTCACCGGT</t>
  </si>
  <si>
    <t>)))))))..))))........((((....)))........(((......))))).......((((.((((((((.</t>
  </si>
  <si>
    <t>GCCTCCGTGGCGCAATTGGTtAGCGCGTTCGGCTGTTAACCGAAAGGTTGGTGTTCAGCCACCCGGGCGATT</t>
  </si>
  <si>
    <t>).).))...)))).........((((.))))).......(((((.....))))......((((..((.(.(.</t>
  </si>
  <si>
    <t>GCCGTGATCGCTAGTGTTttAGGACATTGCGTTGTTGCCGCAATAaCCCAGGTTCGAATCCTGGTCACGGCA</t>
  </si>
  <si>
    <t>)))))))..).).........(..(.))))).......(((((....))))).......((((((((((((.</t>
  </si>
  <si>
    <t>TGACGTGTAGCTCAGTTGGTGAGCGGAGGACTGTTAgATCCTTAGGTCGTGGTTCAAATCCGCCtcacCGCGTGAA</t>
  </si>
  <si>
    <t>).)))))..)))).......((((.)))))........(((((.....)))).......((((.....(((((.(.</t>
  </si>
  <si>
    <t>CCGGTGATAGCTCAGTTGGTtAGcAGCGGAGGACTGTTGATCCTTAGGtCGGTGGTTCAcAATCCGCCTCACCGGA</t>
  </si>
  <si>
    <t>)))))))..)))).........(.(((.))))).......(((((.....)))))........((((((((((((.</t>
  </si>
  <si>
    <t>27-29</t>
  </si>
  <si>
    <t>GTAGCTCAGTGGTAGAGCGTTACGCTGTTGCAGTtGAAGGTCCGGGTTCGATCCCGGatctcCA</t>
  </si>
  <si>
    <t>)..)))).......((((.)))).........((.((....)))))......(((((.....(.</t>
  </si>
  <si>
    <t>ATCCTCGTAGTATAGTGGTcAGTATCTCCGCCTGTCACGgCGGGCGaCCCGGGTTCGATTCCCGGCGCTGATG</t>
  </si>
  <si>
    <t>)))..))..))))........((((.))))).......(.((((....))))).......(((((((..(((.</t>
  </si>
  <si>
    <t>TCCTCGAgTAGTAATTgtGGTccATGGtCATCCGCCTGTCACGgTGGAAGGCCCGGGTTCGATTTCCGGTCGGGGAG</t>
  </si>
  <si>
    <t>)))))))...).................(.))))).......(.((((....))))).......((((((((((((.</t>
  </si>
  <si>
    <t>TCCTCGATAGTAAGTGGTgcATAtCCTCCGCCTGTCAACGGGAAGGcCCCGGGTtTCGATTCCCGGTCGGGGAG</t>
  </si>
  <si>
    <t>)))))))..))).........((.(.)))...........(((.....)))))........((((((((((((.</t>
  </si>
  <si>
    <t>32-34</t>
  </si>
  <si>
    <t>CCGTGGATAGCtGTTGGTAGAGCGGAGGACTGTCAgTTCCTTAGGtCGGCtGGTTCAAATCCGCCTCATCGGA</t>
  </si>
  <si>
    <t>)))..))..))..........((.)))))........(((((.....))).)).......(((((((..(((.</t>
  </si>
  <si>
    <t>TCCTCGATAGTATAGTGGTcATTATCTCCGCCTGTCACGtTGGAAGGCCGGGTTCGAAtTCCCGGtTCGGGGAG</t>
  </si>
  <si>
    <t>)))))))..)))..........(((.))))).......(.((((...)))))........(((((.(((((((.</t>
  </si>
  <si>
    <t>TCCCGTATAGTATAGTGGTcAGTACATCCGcCCTGTCACGCaGGAAAGgCACcGGGTTCGATTCCCGTcGGGAG</t>
  </si>
  <si>
    <t>)))).....))))........((((.)))).).......((.(((.....)).))).......(((((.((((.</t>
  </si>
  <si>
    <t>TCCTCGATAGTATAGTGGTcAGTAtCTCCCGCCTGTCACGTGGAAGGCCCGGGTTCGATTCCCGGTGGGGAG</t>
  </si>
  <si>
    <t>))))))...))))........(((.(..)))).......((((.....))))).......(((((((((((.</t>
  </si>
  <si>
    <t>TCCTCGATAGTATAGTGTGTcAGTATTcTCCGCCTGTCACGTGGAAGGCCCGGGtTTCGATTCCGGTCGGGGAG</t>
  </si>
  <si>
    <t>)))))))..)))).........((((..))))).......(((((....)))).........(((((((((((.</t>
  </si>
  <si>
    <t>TCCTCGATAGTATAGTGGTcAGTAATCTCGCCTGTCACTGGAATGGCCCGGGTTCGATCCCCGGTCGGGGAG</t>
  </si>
  <si>
    <t>)))))))...)))........(((...))...........((.....))))).......((((((((((((.</t>
  </si>
  <si>
    <t>GGTTCGATGGTGTAGTGTAATCACGTATGCTTACACtaCGCAGAAGtTCCCGGTTCGATCCCGGGTCGAACGC</t>
  </si>
  <si>
    <t>.))))))..))).........(((.).))).........(((.(....))))).......(((((((((((..</t>
  </si>
  <si>
    <t>GGTTCGATGGTGTAGCGGTATCACGTCTCTTACACGCAGAAGGtCCCCGGTTCGATCCAGGGTCGAACCA</t>
  </si>
  <si>
    <t>)))))))..))).........(((.))).........(((.....))).).......(.((((((((((.</t>
  </si>
  <si>
    <t>GGGGAACTAGCTCAcATGGTAGAGCGCTCGCTTACAATGCGAGGGtACTGGGATCGATACCCAGGTTCTCCA</t>
  </si>
  <si>
    <t>)))))))..))))........((((.))))).......(((((....))))).......((((((((((((.</t>
  </si>
  <si>
    <t>31-33</t>
  </si>
  <si>
    <t>GGGGATAGCTCAGTGGTAGAGCATTCGACTGCAGATCGACTgaGGTCACGGTTCAAATCCGTGCCCCCt</t>
  </si>
  <si>
    <t>))))...)))).......((((..)))).......((((.......))))).......(((((.((((.</t>
  </si>
  <si>
    <t>GGGGTATTAGCTtCAGTGGTttAGAGCATTCGATGGCAGATCGAGAGGTCCCGGTTCAAATCCGAGGTGCCCCT</t>
  </si>
  <si>
    <t>)))))))..))).).........((((.))))).......(((((....).))).......(((.((((((((.</t>
  </si>
  <si>
    <t>TGGGGTATAGCTtCATTTGGTAGAGCATTCGACTGCAGATCGCAGAAgTCCCGGTTCAAATCCGGGTGCCCCCT</t>
  </si>
  <si>
    <t>.))))))..))).)........((((.).))).......(((.(.....))))).......(((((((((((..</t>
  </si>
  <si>
    <t>GCCGCGATaAGCTCAGTTGGAGTGCGTTAGACTGCAAgATCTAAAGGtCACTGGTTCGATACCGGTTCGCGGCA</t>
  </si>
  <si>
    <t>)))))))...)).).......(.((.)))))........(((((.....))))).......((((((((((((.</t>
  </si>
  <si>
    <t>TACCGCGTAGCTCAGTTGGGAGAGCGTTAGACTGCAGATCTAAGGTcCACTGGTTCGATCCCGGTCGCGcAA</t>
  </si>
  <si>
    <t>)..))))..))))........((((.))))).......(((((.....))))).......(((((((((.(.</t>
  </si>
  <si>
    <t>CCGGTGATAGCTCAGTTGGTAGAGCGGAGGTTAGCAGtATCCTTAGGtCGGTGGTTCAAATCCGCCTCACCGGG</t>
  </si>
  <si>
    <t>)))))))..))))........((((.))))..........((((.....))))).......((((((((((((.</t>
  </si>
  <si>
    <t>GGGGGTATAGCTCAGTGGTAGAGCATTCTACTGCAAgATCGAGAGGtCCCCGGTTCAAATCCGGGTGCCCCTT</t>
  </si>
  <si>
    <t>)))))))..)))).......((((.))).)........(.(((.....))))).......((((((((((((.</t>
  </si>
  <si>
    <t>AGGGGTATGTCAGTGGTAGAgCATCTCGACTGCAGCTCGAGAGGTCCCGGcTTCCAATCCGGGTGCCCCTT</t>
  </si>
  <si>
    <t>)))))))..)).......((....))))).......(((((....)))))........((((((((((((.</t>
  </si>
  <si>
    <t>GGGGGAATAGCTCAGTGGTattagtAGAGCATTCGACTGCAGATCaGAGAGGtCCCCGGTTCAAaaTTCCGGGTGCCCCCC</t>
  </si>
  <si>
    <t>))))).)..)))).............((((.))))).......((.(((.....))))).........((((((.(((((.</t>
  </si>
  <si>
    <t>GGGCGTATAGCTCAGTGGTAGAGCATTCGACTGCAGATCTAGAGGtCCCCGGTTCAAATCCGGGTGCTTCGT</t>
  </si>
  <si>
    <t>.)).)))..)))).......((((.)).)).......((.((.....))))).......((((((((.((..</t>
  </si>
  <si>
    <t>GGGGGTATAGCTCAGGTGGTgtAGAGCATTCGACTGCAGATCGAGAGGtcCCCGGGTTCAAATCCGGTGACCCCT</t>
  </si>
  <si>
    <t>)))).))..))))..........((((.))))).......(((((......))))........((((((.((((.</t>
  </si>
  <si>
    <t>GGGGTTATAGcCTCAGTGGAtAGAGCATTCGACTGCAGATCGAgGAGGtCCCcCGGTtTCAAATCCGaGGTGCCCCCT</t>
  </si>
  <si>
    <t>)))).))..).)))........((((.))))).......((((.(.....)).)))........(((.((((.((((.</t>
  </si>
  <si>
    <t>)))))))..))))........((((.)).)).......((.((....)).))......((.(((((((((.</t>
  </si>
  <si>
    <t>GGGGGTATAGCTCAGTGGTAAGCATTCGACTGCAAggATCGGAGaaGGTAGTCCGGTTTCAAATCCGGGTGCCCCCT</t>
  </si>
  <si>
    <t>)))))))..)))........(((.))))).........(((((.........)).).........(.(((((((((.</t>
  </si>
  <si>
    <t>GGTCCCATGGTGTAGCGGTtAGCACTCTGACTCTGAATACAGCGAcGCCGAcGTtTCAAATCTCGGTGGGACCT</t>
  </si>
  <si>
    <t>)))))))..))))........((((.)))).......(.(((.....)))).)........((((((((((((.</t>
  </si>
  <si>
    <t>GGGGTAATAGCTtCAGTGGTAGAGCATTCGACCCTGCagATCGAGAGGTCCGGTTCAAATCCGGGGTGCCCCT</t>
  </si>
  <si>
    <t>))))))...))).).......((((.))))).........(((((...))))).......(((((.((((((.</t>
  </si>
  <si>
    <t>GGTCCCATGGTGTAGCGGTtAGCACTTGGACTCTGAATCCAGCGaCCGCgAGTTCAAATCTGTGcggTGGGACCT</t>
  </si>
  <si>
    <t>)))))))..))))........(((())))).......(((((....))).)).......(((((...(((((((.</t>
  </si>
  <si>
    <t>30-32</t>
  </si>
  <si>
    <t>CCGGTGATAGGTCAGGGTgAGCGAGGACTTTGATTCCTTAGGtCGGTGGTTCAAATCCGCCTCACCGGA</t>
  </si>
  <si>
    <t>))))))).....).......(.))))).......(((((.....))))).......((((((((((((.</t>
  </si>
  <si>
    <t>AGGTCCATGGTATttctgtaGCGGTtAGCATCAGGACTTTGAATCCTGCGaCCCGAgGTTCAAATCTCGGTGGACTTA</t>
  </si>
  <si>
    <t>)))))))..)).)..............(.(())))).......(((((....)))).).......((((((((((((.</t>
  </si>
  <si>
    <t>GTCACGATGGCCGAGTGGTtAAGGCGTTGGACTTTGAATCCCAAaaaattGGGGTTTCCCGCGTAGGTTCGAAaCCCTGCTCGTGACG</t>
  </si>
  <si>
    <t>)))))))..)))..........(((.).))).......(((.(........)))...(((..)))))........((((((((((((.</t>
  </si>
  <si>
    <t>GGCCCTATAGtCTCAGGGGTAGAGCACTGGTCTTTGTAACCAGGGGgtCGAGAGTTCGATCTCTCTGGGGGCA</t>
  </si>
  <si>
    <t>).)))))..).))).......((((.))))).......(((((......)))))......((((((((((.(.</t>
  </si>
  <si>
    <t>GCCCGGATaGGCTCAGTCGGTAGAGCATCAGACTTTGAATCTGATGtCCAGGGTTCGAgTTCCCTGTTCGGGCG</t>
  </si>
  <si>
    <t>)))))))...))))........((((.))))).......(((((....)))))........((((((((((((.</t>
  </si>
  <si>
    <t>GGGGATGTAGCTCAGTGGTAGAGCGTCCGCTTTGCATGAAAGGtCCCGGGTTCGATCCCCGGCATCTCCA</t>
  </si>
  <si>
    <t>)))))))..)))).......((((.).).........(.(.....))))).......((((((((((((.</t>
  </si>
  <si>
    <t>AGTCCCATGGTGTAGCGGTtAGCACTTcaAGGACTTTGAATCCTGCGAcCTCGAGTtTCAAATCTCGGTGGGACCT</t>
  </si>
  <si>
    <t>.))))))..))))........((((.)..)))).......(((((.....)))))........(((((((((((..</t>
  </si>
  <si>
    <t>GGTCCCATGGTTCtgtaGCGGTttAGcCACTCAGGACTTTGAATCCTGCGaACCGAGTTCAAATCtTCGGcTGGGACCT</t>
  </si>
  <si>
    <t>)))))))..)).)............(..((.))))).......(((((....))))).......(.((((.(((((((.</t>
  </si>
  <si>
    <t>TCCCTGATGGTCTAGCGGTtAGGATTCCTGGCTCTCACCCAGGTGGCCCGGGTTCGACTCCCGGTCAGGAAT</t>
  </si>
  <si>
    <t>).)))))..))))........((((.))))).......(((((....))))).......((((((((((.(.</t>
  </si>
  <si>
    <t>TTCCTGATGGTCTAACGGTtAGGATTCCTGGCTCTCACCCGGGTAgCCTGGGTTCGACTTTCGGTCAGGAAA</t>
  </si>
  <si>
    <t>GCCTCGAtTAGCGCGTAGGTtAGCGCGTCAGgTTTCTCATAtCTGAAagGTcCGTGAGTTCGATCCTCATCGGGGCA</t>
  </si>
  <si>
    <t>))))))....))))........((((.)))).).......(.((((.......))))).......(((((((((((.</t>
  </si>
  <si>
    <t>TCCCTGATGGTCcTAGCGGTtAGGATTCCTGGTTTTCACCCAGGCGGcCCCGGGTTCGACTCCCGGTCAGGGAT</t>
  </si>
  <si>
    <t>)))))))..))).)........((((.))))).......(((((.....))))).......((((((((((((.</t>
  </si>
  <si>
    <t>GTGGTGTAACGGTcAGCATGGATGTTTTTCAAGCATTCGaTCCGGGTTCGACTCCCGGcaatCG</t>
  </si>
  <si>
    <t>)..))))........((((.))))).......(((((....))))).......(((((....(.</t>
  </si>
  <si>
    <t>GAGCTCGCGGCGCAACGGTAGCGCGGCTGtACTCCCAgATCAGAAGGttTGCGTGTTCGAATCACGTCGGGCATA</t>
  </si>
  <si>
    <t>).)))))..)))).......((((..))).)........((((.......))))).......((((((((((.(.</t>
  </si>
  <si>
    <t>GCATCGGTGGTTCAGTGGTtAGAATCTCGCCGCCCACGCGGGCGaCCCGGGTTCGATTCCGGCCGATGCA</t>
  </si>
  <si>
    <t>)))))))..))))........(((())))).......(((((....))))........(((((((((((.</t>
  </si>
  <si>
    <t>TCCTCGATAGTATCATGGTcAGTATCTCCgCCTTCCCAcgTGGGGAAGGCCGGGTTCGATTCCCGGTCGGGGGG</t>
  </si>
  <si>
    <t>)))))))..))))........((((.))).)).........(((((...))))).......((((((((((((.</t>
  </si>
  <si>
    <t>GCGCCGATAGTGTAGTGGTATCATGCAACCCTCCCACGGTTGTGaCCCGGGTTCGAATCCCGGTCGGCGCA</t>
  </si>
  <si>
    <t>)))))))..))).........(((.))))).......(((((....))))).......((((((((((((.</t>
  </si>
  <si>
    <t>GTTCGATGGTGtTAGTGGTtATCACGTCTGcTTTCCCACGcCAGAGGGtCCCCGGTTCGATCCCGGGTGAACA</t>
  </si>
  <si>
    <t>)))).)..)))...........(((.)))).).......(.((((.....))))).......((((((((((.</t>
  </si>
  <si>
    <t>GCATCGGTGGTTCAGTGGTAGAATGCCtCGCCTGCCACGtCGGGCCGaaCCCGGGTTCGATCCCGGCCGATGCC</t>
  </si>
  <si>
    <t>)))))))..)))).......((((.)).))).......(.((((......)))))......((((((((((((.</t>
  </si>
  <si>
    <t>GCATCaGGTGGTTCAGTGGTTGATGCTCGCCTGCCAcgAGCGGGCGaCCCGGGTTCGATTCCCGGCCGATGTT</t>
  </si>
  <si>
    <t>))))).))..)).).......(((.))))).........(((((....))))).......((((((((((((.</t>
  </si>
  <si>
    <t>GCATGGTGTTTCAGTGGTAGAATGCTCGCCTGCCCcTGCGGGCGAaCCCGGGTTCGATTCCCGGCCGATGCA</t>
  </si>
  <si>
    <t>))))))...))).......(((..)))))........(((((.....))))).......(((((((.((((.</t>
  </si>
  <si>
    <t>ACATTGGTGGTTCAGTGGTAGAATgcTCCCGcCCTGCCACGtCGGGCGGACCGGGTCGATCcCCGGCTGATGCA</t>
  </si>
  <si>
    <t>.))))))..)))).......((((...)))).).......(.((((....))))........((((((((((..</t>
  </si>
  <si>
    <t>TCGGTTGGTTCAGTGGAtAGAATGCTCGCCTGCCACGCGGGCGACCGGGTTCGATTCCGGcGATTGAt</t>
  </si>
  <si>
    <t>)))))..))))........((((.))))).......(((((...)).)).......((.(.((((((.</t>
  </si>
  <si>
    <t>GGGtATAGCTCAGTGGTAGAGCATTCGACTGCCAgATCGAgAAGGtCCCCGGTTCAAATCCGGGTcccCT</t>
  </si>
  <si>
    <t>)...)..)))).......((((.)))))........((((.(.....))))).......((((((...(.</t>
  </si>
  <si>
    <t>ACATTtGGTGGTTCAGTGGTAGAATGCTCGCCTGCCACGCGGGCGAcCCCGGGTTCGATTCCCGGCTGATGCA</t>
  </si>
  <si>
    <t>.)))).))..)))).......((((.))))).......(((((.....))))).......(((((((((((..</t>
  </si>
  <si>
    <t>ATCCTCGaTAGtTATAGTGGTcAATATCTCCGCTTGCCACGCGGGCCGaCCCGGGTTCGATTCCCGGCGATGATT</t>
  </si>
  <si>
    <t>))).)))...).)))........((((.))))).......(((((.....))))).......((((((((.(((.</t>
  </si>
  <si>
    <t>GCATCAgGTGGTCCAAGTGGTtAGAATGCTCGCCTGCCACGCGGGGCGaCCCGGTTCGAATtCCGGCGATGCG</t>
  </si>
  <si>
    <t>)))))..)..)).).........(.((.))))).......(((((.....))))........((((((((((.</t>
  </si>
  <si>
    <t>GCATTGGTGGTTCAGTGGTAGAATGCTCGcCTTGCCACGCGGGCGaCCCGGGTTCGATTCCCGGCCCGAGCA</t>
  </si>
  <si>
    <t>)).).))..)))).......((((.)))).).......(((((....))))).......(((((((.(.((.</t>
  </si>
  <si>
    <t>AGCATCGgTGGTTCAGTGGTAGAATGCTCGCCTGCCACGCGGGCGaCCCGGGTTCGATTCCCGCCGATGATG</t>
  </si>
  <si>
    <t>).)))))...)))).......((((.))))).......(((((.....)))).......((((.(((((.(.</t>
  </si>
  <si>
    <t>GCAATCGTGGTTCAGTGGTAGAATGCgcTCGCCTGCCACGCGGCCGaCCCGGGtTTCGATTCCCGCGAATGCC</t>
  </si>
  <si>
    <t>))).)))..)))).......((((....)))).......((((.....).)).........((.((((.(((.</t>
  </si>
  <si>
    <t>GCTGTTCAGTGGTAGAATGCTCGCCTGCCACGtCGGGCGaCCCGGGTTCGATTCCGGGCCGAGCA</t>
  </si>
  <si>
    <t>))))))).......((((.))))).......(.((((....)).)).......((.((...(((.</t>
  </si>
  <si>
    <t>GAGCTCGTGGCGCAACGGAtttAGCGCGTCTGACTTCCAgATCAGAAGCtTGCGTGTTCGAATCACGTTGGCTCA</t>
  </si>
  <si>
    <t>)))).))..))))..........((((.)))))........(((((.....))))).......(((((((((((.</t>
  </si>
  <si>
    <t>GCATCGGTGGTTCAGTGGTAGAATTCCCGCCCTCCACGCGGGCGAaCCCGGGTCGATTcCCGGCGATGCA</t>
  </si>
  <si>
    <t>))))))...)))).......((((.))))).......(((((.....))))........((((((((((.</t>
  </si>
  <si>
    <t>CGAGCtCGTGGCGCAACGGAtttAGCGCGTCTGACTTCCAgATCAGAAGCtTGCGTGTTCGAATCACGTTGGCTCAA</t>
  </si>
  <si>
    <t>.)))).))..))))..........((((.)))))........(((((.....))))).......(((((((((((..</t>
  </si>
  <si>
    <t>TCCCTGATGTCTAGCGGTtAGGATTCCTGGCCTCCACCCAGGGGCCCGGGTTCGACTCCCGTCAGGGAA</t>
  </si>
  <si>
    <t>))))))).))))........((((.))))).......(((((...).))).......(((((((((((.</t>
  </si>
  <si>
    <t>GAGCTCGTGCGCAACGTAaAGCGCGTCTGACTTCCGATCAGAGGtTGCGGGTTCGAGATCAGTCGGGCTCA</t>
  </si>
  <si>
    <t>))))))).))))........((((.))))).......(((((....)).)).......((.(((((((((.</t>
  </si>
  <si>
    <t>GCGATTGTGGTGTAACGGTcAGCATGGATGCCTTCCAAGCATTCGaTCCGGGTTCGACTCCCGGCAATCGCA</t>
  </si>
  <si>
    <t>GTGCGTGTCGTCTAGTGGTAGGACATTGCGTTGTGGCCGCAATACCAGGtTTCGAATCTGTCACGgCACT</t>
  </si>
  <si>
    <t>)))))))..)))).......((((.))))).......(((((...))).........(((.((((.(((.</t>
  </si>
  <si>
    <t>GCCGTGATcGTTCTAGTGGTtAGGACATTGCGTTGTGGCCGCAATAaCCCAGGTTCGATCCATGGCGGCA</t>
  </si>
  <si>
    <t>)))).......)))........(((..))))).......(((((....))).).......(.(((((((.</t>
  </si>
  <si>
    <t>GCCcGTGATcGGTCTAAGTGGTtAGGAACTTGCGTTGTGGCCGCAATAaCCCAGGTTCGAATCCTGGTCCGGCA</t>
  </si>
  <si>
    <t>))).).))....))).........(((..))))).......(((((....))))).......(((((((((((.</t>
  </si>
  <si>
    <t>GTGgcCGTGATCGCAGTGGTaAGGGACATTGCGTGTGGCGCAATAACCCAGGTTCGAATCCTGGCACGCACT</t>
  </si>
  <si>
    <t>)))..)))).)).)........(.((.))))).......(((((...))))).......((((((((((((.</t>
  </si>
  <si>
    <t>GCCGTGATCGTCTAGTGGTtAGGACATTGCGTTGTGGCCGCAAGGAGGAGCCCAGGTTCGAATCCTGGTCAAGGCA</t>
  </si>
  <si>
    <t>))).)))..))))........((((.))))).......(((((........))))).......((((((((.(((.</t>
  </si>
  <si>
    <t>GCCTGatGTCTAGTGGTtAGGACATTGCGTTGTGGCAGCAATAaCCCAGGTTCGAATCCTGTCTACGGCA</t>
  </si>
  <si>
    <t>)))....))))........((((.)))).........((((.....)))).......((((.....(((.</t>
  </si>
  <si>
    <t>GCCGTGATcGTCCTAGTGTTAGGAACAtTGCGTTGTGGCCGCATAACCAGGTTCGAATCcCTGGTCACGGCA</t>
  </si>
  <si>
    <t>)))))))...).)).......((.(...)))).......((((...))))).......(.(((((((((((.</t>
  </si>
  <si>
    <t>GGCCGAGTAGCTCAGTTGGTtAGAGCGTCGTGCTAATAACGCGAATGtCGTGGGTTCGAGCCCCATCTTGGCCA</t>
  </si>
  <si>
    <t>)))))))..)))).........((((.))))).......(((((.....))))).......((((((((((((.</t>
  </si>
  <si>
    <t>GCCTTCGTAGCTCAGTGGTtAGAGCACAGGTCTAATAAACCAATGGtCGTGAGTTCAATTCTCACCGAAGGCA</t>
  </si>
  <si>
    <t>)))))))..))))........((((...))).......(((.......))))).......((((((((((((.</t>
  </si>
  <si>
    <t>41-43</t>
  </si>
  <si>
    <t>GcGGTTgCActtctaacatcATAGGTtAGAGCGTCGTGCTAATAACGCGAATGtCGTGGGTTCGAGCCCCATCTTGGCCA</t>
  </si>
  <si>
    <t>)..))).)....................((((.))))).......(((((.....))))).......(((((......(.</t>
  </si>
  <si>
    <t>GcGGTTgCActtctaacatcGTAGGTtAGAGCGTCGTGCTAATAACGCGAATGtCGTGGGTTCGAGCCCCATCTTGGCCA</t>
  </si>
  <si>
    <t>TGCCCCGTAGCTCAGTCGGTcAGAGCGCTGTACTTATAATGCGGAGGtCGAGAGTTCAAGCCTCTCtCGGGGCAC</t>
  </si>
  <si>
    <t>)))))))..)))).........((((.))))).......(((((.....))))).......(((((.(((((((.</t>
  </si>
  <si>
    <t>GGTTCGATtGGTGTAGTGGTtATCACGTCTGCTTTATACGCAGAAaGGtCCCCGGTTCGATCCCGGGTCGAACCA</t>
  </si>
  <si>
    <t>)))))))...)))..........(((.))))).......(((((......))))).......((((((((((((.</t>
  </si>
  <si>
    <t>AGCAGAGTGGCGCAGTGGAaAGCGTGCTGGGCCCATAaACCCaAGAGGtCCGTGGATCGAAACCACGCTCTGCTA</t>
  </si>
  <si>
    <t>)))))))..))))........((((.)))))........(((.((.....))))).......((((((((((((.</t>
  </si>
  <si>
    <t>42-44</t>
  </si>
  <si>
    <t>GCAGAAGTGGCGCAGTGGAAGCGTgctgggcctGCTGGGCCCATAACCCAGAGGttCCGTGGATCGAAACCACGCTTCTGCT</t>
  </si>
  <si>
    <t>)))))))..)))).......((((..........))))).......(((((......))))).......((((((((((((.</t>
  </si>
  <si>
    <t>GCTAGGATGGCCGAGTGGTtAAGGCGGTtGGATTAAGAATCCACTGACAATGTCGCGTGGTTTCGAACCCCACTTTTAGCA</t>
  </si>
  <si>
    <t>)))))))..)))..........(((.)).))).......(((((.)))...(((..)))).........(((((((((((.</t>
  </si>
  <si>
    <t>GTCGTGATGGCCGAGTGGTtAAGGCGTTGGACTAAGAaATCCAATGGGGTTTCCCCGCGCAGGTTCAAATCCTGCTCACGACG</t>
  </si>
  <si>
    <t>)))))))..)))..........(((.)))))........(((((.))))...((((..))))).......((((((((((((.</t>
  </si>
  <si>
    <t>GGTAGCGTGGCCGAGCGGTctAAgGgGCGCTGGTTTAAGGCACCAGTTCGAAAgGAGCGTGGGTTCGAATCCCACCGCTGCCA</t>
  </si>
  <si>
    <t>)))))))..)))............(.((.))))).......(((((.)).....((..))))).......((((((((((((.</t>
  </si>
  <si>
    <t>GGTAGCGTGGCCGAGCGGTtcTAAGCGCTGGTTTAAGGCACCAGTTCGAAaGAGCGTGggGGTTCGAATCCacCGCTGCTGCCA</t>
  </si>
  <si>
    <t>)))))))..)).............((.))))).......(((((.))....((..)))..)).......((..((((((((((.</t>
  </si>
  <si>
    <t>GCTGGCATGGCCGAGTGTTAAGGCGGTGGCTTAAGAtTTCCACTGGACTGtCGgTGGGTTCGAACCCCATTCTAGCA</t>
  </si>
  <si>
    <t>))))).)..))).........(((.))))..........((((.........).)))).......(((((((((((.</t>
  </si>
  <si>
    <t>GCCtCTGATAGCGCAGTAGGTAGCGCGTCAGTCTCAAAtaATCTGAAGGTCGGGTGAGTTCGATCgCTCACTCGGGCA</t>
  </si>
  <si>
    <t>))).).))..))))........((((.))))...........((((.......)))))........(((((((((((.</t>
  </si>
  <si>
    <t>GCCGCGATAGCTCAGTTGGGAGAGCGTTAGACTCAAGATCTAAAGGtCACTGGTTCGATACCGGTTCGCGGCA</t>
  </si>
  <si>
    <t>GTCAGGATGGCCGAGTGGTctAAGGCGCCAGACTCAAGgTTCTGGTCTCCGAATGGAGGCGTGGGTTCAAATCCCACTTaCTGACA</t>
  </si>
  <si>
    <t>)))))))..)))...........(((.)))))........(((((.))))....((((..))))).......(((((((.(((((.</t>
  </si>
  <si>
    <t>GTCAGGATGGCCGAGTGGTctAAGGCGCCAGACTCAAGgTTCTGGTCTCCGAATGGAGGCGTGGTTTCAAATCCCACTTCTGACA</t>
  </si>
  <si>
    <t>)))))))..)))...........(((.)))))........(((((.))))....((((..)))).........(((((((((((.</t>
  </si>
  <si>
    <t>GAGCTCGgTGGCGCAACGGTaAGCGCGTCGACCCAAGATCAGAAAGgTGCGTGTTCGAATCACGTCGGCCTCA</t>
  </si>
  <si>
    <t>))).)))...))))........((((.)))).......((.((.....))))).......((((((((.(((.</t>
  </si>
  <si>
    <t>GCCGCGATAGCTCAGTTGGGAGAGCGTTAACCTCAgTGATCTAAAGaCACCTGTTCGATCCCGGTTCGCGGCA</t>
  </si>
  <si>
    <t>)))))))..))))........((((.)))............(((....))).).......(.((((((((((.</t>
  </si>
  <si>
    <t>GTCAGGATGGCCGAGTGGTctAAGGCGCTGCGTTCAGGTCgGCAGTCCACTTTTGTGGGCGTGGGTTCAAAaTCCCACTTCTGACA</t>
  </si>
  <si>
    <t>)))))))..)))...........(((.))))).......(.((((.))))....((((..)))))........((((((((((((.</t>
  </si>
  <si>
    <t>GGCTCccaAGTGTTCTAGGGGTATGATACTCGATTCAGGGTgCGAGTGGtCCCGGGTTCAAATCCCGGCTGAGCCC</t>
  </si>
  <si>
    <t>)))))...))...)).........((..))))).......(.((((.....))))).......((((((((((((.</t>
  </si>
  <si>
    <t>GTCAGGATGGCCGAGTGGAtctAAGGCGCCAGACTCAGGTTCTGGTCTCGAATGAGGgCGTGGGTTCAAATCCCACTTCTGACA</t>
  </si>
  <si>
    <t>)))))))..)))............(((.))))).......(((((.))))..((((...))))).......((((((((((((.</t>
  </si>
  <si>
    <t>AGCTCCGTGGCGCAACGGTAGCGCGtTCTGACTCAGAATCAGAAGGtTGCGTGTTCGAATCACGTCGGCGCTC</t>
  </si>
  <si>
    <t>))).)))..)))).......((((..))))).......(((((.....))))).......((((((((.(((.</t>
  </si>
  <si>
    <t>GGCGGTATAGCTtCAGTGGTAGAGCATCGACTGCAGACGACGAGGTtCCCCGGTTCAAATCCGGGTGCCCCTT</t>
  </si>
  <si>
    <t>)).))))..))).).......((((.))).).......(.(((.....))))).......(((((((((.((.</t>
  </si>
  <si>
    <t>CGTTCGATGGTGTAGCGGTtATCACGTCTGCCTAACGCAGAAGGtCCCCGGTTCGATCCCGGGTCGAACCA</t>
  </si>
  <si>
    <t>.))))))..)))..........(((.))))).....(((((.....))))).......(((((((((((..</t>
  </si>
  <si>
    <t>GCTAGGACgGGCCGAGTGGTtAAgGGCGGTGGACTTAAGATCCACTGGACACTGGTCCGcCGTGGGTTGACACCCCACTTCTAGAA</t>
  </si>
  <si>
    <t>.))))))...)))...........(((.))))).......(((((.))))....((((...))))).......(((((((((((..</t>
  </si>
  <si>
    <t>GCTAGgGATtgGGGCGAGTGGTtAAGGCGGTGGACTTAAGATCCACTGGACAATGTCCGCGTGGGTTCGAACCCCACTTCTAGCA</t>
  </si>
  <si>
    <t>))))).))....).)..........(.(.))))).......(((((.))))...((((..))))).......((((((((((((.</t>
  </si>
  <si>
    <t>GGTAGCGTGGCCGAGCGGTcTAGGCGCTTGGTTTAAGTTCgaaAAGAGCGTGGGgTTCGAATCCACCGCTGCCA</t>
  </si>
  <si>
    <t>)))))))..)))..........(((.))))).......((...(((...)))).........(((((((((((.</t>
  </si>
  <si>
    <t>GCTAGGATGGCCGAGTGGTttAAGGCGGTGGACTTAAAtcCTACCTGAGGACAATGTCCGCGTGGGTTCGAACCCCACTTCTAGCA</t>
  </si>
  <si>
    <t>)))))))..)))...........(((.).).).........(.(.(..))))...((((..))))).......((((((((((((.</t>
  </si>
  <si>
    <t>GGTAGCGTGGCCGAGCGGTtctAAGGCCTGGTTTAAGGCCACCAGTTCGAAAGAAGCGTGGGTtTCGAATTCCACCGCTTCCA</t>
  </si>
  <si>
    <t>)).))))..)))............(((.))).......(((....)))....(((..)))))........(((((((((.((.</t>
  </si>
  <si>
    <t>ACTGGCATGGCGAGTGGTtAAGGCGGTGGACTTAAGATTCCCCcacttGGGACAATGTCCGCGTGGGTTCGAACCCCACTTCTAGCA</t>
  </si>
  <si>
    <t>.)))).)..))...........((.).))).......(((.(.......))))...((((..))))).......((((((.((((..</t>
  </si>
  <si>
    <t>GCCCGCGTGGCCTAATGGAtAAGGCTCTCTCCTAAGCAGaAGAAtTGCGGGTTCGAGTCCCGCCGtTGGGCT</t>
  </si>
  <si>
    <t>)))))))..))))........((((.))).........(.((....))))).......(((((((.(((((.</t>
  </si>
  <si>
    <t>GTTAGCGTGGCCGAGCGGTctAAGGCGCTGGATTTAAGgCTCCAGTccgaaaGGgCGTGGGTTCAAATCCCACCGCTGCCA</t>
  </si>
  <si>
    <t>).)))))..)))...........(((.)))))........(((((...........))))).......((((((((((.(.</t>
  </si>
  <si>
    <t>GGTAGCGTGGCCGAGCGGTcTAAGCGCTGGATTTAAGgcATCCgAAAGGgCGTGGTTCAATCCCACCGCTGCCA</t>
  </si>
  <si>
    <t>)))))))..))............((..)))).........(((.(......)))).......(((((((((((.</t>
  </si>
  <si>
    <t>GCCgGTAGCTCAGTCGGTAGAGCATCGAATTTAATCTGGGGTTCcCCAGGGTTCGAGTCCCTGTTCGGGCG</t>
  </si>
  <si>
    <t>))).)..))))........((((.))..).......(..((.....))))).......((((((...(((.</t>
  </si>
  <si>
    <t>GGCTCAGTtGGTCTAGGGGTATGATtACTCGCCTTAGGgTGCGAGTGGtCCCGGcGTTCAAATCCCGGCTGAGCCC</t>
  </si>
  <si>
    <t>)))))))...))).........(((..)))))........(((((.....)))).).......((((((((((((.</t>
  </si>
  <si>
    <t>CCGGTGATAGgCAGTTGGTAGAGCGGGGACTTAgTGATTCCtTAGGtCGGTGGTTCAAATCCGCCTCACCGGA</t>
  </si>
  <si>
    <t>)))))))..).)........(..(.))))........(((..(.....))))).......((((((((((((.</t>
  </si>
  <si>
    <t>GGTAGCGTGGCCGAGCGGGTctAAgGGCGCTtGGATTTAGGCTCCAGTccgaaGGgCGTGGGTTCAAATCCCACcccCGCTGCCA</t>
  </si>
  <si>
    <t>)))))))..))).............(((.)).))).......(((((..........))))).......(((((...(((((((.</t>
  </si>
  <si>
    <t>GTTGTGATGGCGAGTGGTttAAGGcCGTTGGACTTAGAATCCCATGGGGTTTCACCGCGCAGGTTCAATCCGCTCACGACG</t>
  </si>
  <si>
    <t>)))))))..))...........(..(.).))).......(((.(.)).)...(.((..))..).......((((((((((.</t>
  </si>
  <si>
    <t>GCCTTCGaTAGCTtCAGTGGTtAGAGCACTGGTCCTAGTAACCAGGGGtCGTGaAATTCAATTCTCACCGaAAGGCA</t>
  </si>
  <si>
    <t>)))))))...))).)........((((.))))).......(((((.....))).).........((((((.(((((.</t>
  </si>
  <si>
    <t>CgTGaGCCGAGTGGTtAATGCGTTGGACTTAGAAATCCATGGGGTTTCCCCGCGCAGGTTCAAATCCTGCttCAGCACGA</t>
  </si>
  <si>
    <t>)....))............((.).)).........((.(.))))...((((..))))).......(((((........(.</t>
  </si>
  <si>
    <t>ACGGTGATAGCTCAGTTGGTAGAGCGGAGGACGTAGTggATCCTTAGGtCGGTGGTTCAAAtTCCGCCTCACCGGA</t>
  </si>
  <si>
    <t>.))))))..))))........((((.))))).........(((((.....)))))........(((((((((((..</t>
  </si>
  <si>
    <t>ACGGTGATAGCTCAGTTGGTAGAGCGGAGGACGTAgTGATCCTTATGtCGGTGGTtTCAAATCCGCCtTCACCGGA</t>
  </si>
  <si>
    <t>.))))))..))))........((((.)))))........(((((.....)))))........(((((.((((((..</t>
  </si>
  <si>
    <t>GCTCAGTTGGTCTAGGGGTaaATGATACTCGCCTTAGGgTGCGAGTGGttCCCGGGTTCAAATCCCGGCTTGAGCC</t>
  </si>
  <si>
    <t>))))))...)))...........(((.)))))........(((((......))))).......(((((.((((((.</t>
  </si>
  <si>
    <t>TTCGTGATggAGCCGAGTGGTtaAAGGCTTGGACTTAGAATCAATGGGTTTCCCGCGCAGGTTCAAAaTCCTGCTCACGACG</t>
  </si>
  <si>
    <t>.))))))....)))...........(((.).)).......((.(.)))...(((..)))))........(((((((((((..</t>
  </si>
  <si>
    <t>GCTAGGATGGCCGAGTGGTtAAGGCGGTGGACTTAGAATCCACTGGACAATGTCCGCGTGGGTTCGAACCCCACTTCTAGCA</t>
  </si>
  <si>
    <t>)))))))..)))..........(((.))))).......(((((.))))...((((..))))).......((((((((((((.</t>
  </si>
  <si>
    <t>GGTGGCGTGGCCGGGCGGTctAAGGTgcGCTGGATTTAGGCTCCAGTcgaaaGGgCGTGGGTTCAAcATCCCAgCCGCTGCA</t>
  </si>
  <si>
    <t>.))))))..)))...........(((...))))).......(((((..........)))))........((((.(((((((.</t>
  </si>
  <si>
    <t>GGCTgCAATGGTCTAGGGGTATGATACTCGCTTTAGGcTGCGAATGGtCCCGGGTTCAAATCCCGGCTGACCCT</t>
  </si>
  <si>
    <t>)).).))...))).........(((..))))........((((......))))).......(((((.(((.((.</t>
  </si>
  <si>
    <t>GCCCGGCTAGCTCAGTCGGTttAGAGCATGGAGATCTTAATCTCAGGGTGTGGGTTCGAGCCCACGTTGGGCG</t>
  </si>
  <si>
    <t>)))))))..))))..........((((.))).).......(.(((....)))))......((((((((((((.</t>
  </si>
  <si>
    <t>GCCTCGATAGCGCAGTAGGAtAGCGCGTCAGTCTCTTAATCTGAGGtCGTGAGTTCGATCCTCATCGAGGCA</t>
  </si>
  <si>
    <t>))))))...)))).........((((.)))).........((((....))))).......(((((((((((.</t>
  </si>
  <si>
    <t>GCCCGGCTAGCTCAGCCGTTAGAGCATGAGACTCTTAATtCTCAGGGtCGTGGGTTCGAGCCCCAgCGTTGGGCG</t>
  </si>
  <si>
    <t>)))))))..))))........((((.))))).......(.((((.....))))).......((((.((((((((.</t>
  </si>
  <si>
    <t>GCCCGGCTAGCTCAGTCGTAGtAGCATGAGACTCTTAATCTCAGGGTCTGGGTTCGAGcccCCCCACGTTGGGCG</t>
  </si>
  <si>
    <t>)))))))..)))).......(.(((.))))).......(((((.....))))..........((((.(((((((.</t>
  </si>
  <si>
    <t>GTCAGGATGGCCGAGTGGTctAAGGCGCCAGACTCTTAgTTCTGGTCTCCGAATGGAGGCGTGGGTTCAAATCCCACTTCTGACA</t>
  </si>
  <si>
    <t>)))))))..)))...........(((.)))))........(((((.))))....((((..))))).......((((((((((((.</t>
  </si>
  <si>
    <t>GCCCGGCTAGCTCAGTCGGTAGAGCATGAGACTCTTAaATCTCAGGGtCGTGGGTTCGAGCCCCACGTGGGCG</t>
  </si>
  <si>
    <t>)))).))..))))........((((.)))))........(((((.....))))).......(((((((((((.</t>
  </si>
  <si>
    <t>GCGGCTAGCTCAGTCGGTAGAGCaATGAGACTCTTAATCTCAGGGTCGTGGGGGTTCGAGCCCTCaCGTTGGGgC</t>
  </si>
  <si>
    <t>)))))..))))........((((..))))).......(((((.......))))).......((((.(((((...(</t>
  </si>
  <si>
    <t>ACCCGGCTAGCCAGTCGGTAGAGCATGAGACTCTTAATCTCAAGGtCGATGGTTCGAGCCCCACGTTGGcGTA</t>
  </si>
  <si>
    <t>)))))))..)))........(.((.))))).......(((((.....)..)).......((..((((((.((.</t>
  </si>
  <si>
    <t>GGTTCCATGGTGTAGCGGTtAGCACTCAGGACTTTGACCTGCGaCCCGAGTTCAAATCTCGgtGTGGGACCT</t>
  </si>
  <si>
    <t>)))))))..))))........((((.)))).......((((....))))).......((((..((((((((.</t>
  </si>
  <si>
    <t>GCCCGGTAGCTCAGTCGGTAGAGCATCAgGATTTTTAATTgAGGGtCACAggGGTTCGAGTCCTGTCTCGGGCG</t>
  </si>
  <si>
    <t>))))))..))))........((((.)...)).......((.(.....)))..)).......(((((.((((((.</t>
  </si>
  <si>
    <t>GCCCCTAgTAGCTCAGGGGTAGAGCATTGGTCTTTTAAACCAGGGtCGAGAGTTCATTCTCTCTGGGGGAG</t>
  </si>
  <si>
    <t>.))))))...)))).......((((.))))).......(((((....)))))......(((((((((((..</t>
  </si>
  <si>
    <t>GCCCGGATAGCTCAGTCcGGTAGAtGCATCaggAATCTTTTAATCTGAGGtCCAGGGTTCGAGTCCCTGTTGGGCG</t>
  </si>
  <si>
    <t>)))).))..)))).........((.((.)....)...........((.....))))).......(((((((((((.</t>
  </si>
  <si>
    <t>GCCCGGATAGCTAGTCGGTAGAGCATCGACTTTTAtATCTGAGGGtCCAGGGTTCGAGTCCCTGTTCGGGCG</t>
  </si>
  <si>
    <t>)))))))..))).........(((.))))........((.((.....))))).......((((((((((((.</t>
  </si>
  <si>
    <t>GGCTCAGTGGTCTAGGGTTATGATtACTCGCATTTTAgTGCGAGTGGtCCCGGGTTCAAATCCGGCTGAGCCC</t>
  </si>
  <si>
    <t>)))))))..))).........(((..)))))........(((((.....))))........(((((((((((.</t>
  </si>
  <si>
    <t>GCCCCGGTAGCTCAGTCGGTcAGAGCGCTGTACTTTTAATGCGGAGGtCGAGAGTTCAAGCCTCTCTCGGGGCA</t>
  </si>
  <si>
    <t>GCCCGGATAGCTCAGTCGGTAGaAGCATgCAGACTTTTAATCTGAGGGgtCCAGGGTTCGAGTCCCTGtTTCGGGCG</t>
  </si>
  <si>
    <t>)))))))..))))........(.(((.).)))).......(((((......))))).......(((((.(((((((.</t>
  </si>
  <si>
    <t>GGTTCGATGGTAGCGGTttATTcACGTCTTGCTTTTAcACGAGAGGTCCCGGTTCGATCCCGGGTCGAACCA</t>
  </si>
  <si>
    <t>)))))))..))............((.)))))........(((((...))))).......((((((((((((.</t>
  </si>
  <si>
    <t>GCCCGGATAGCTCAGTCcGGTAGAGCATagcCAGACTTTTAaATCTGAGGGtCCAGcGGTtTCGAGTCCCTGTTCGTGCA</t>
  </si>
  <si>
    <t>)).))))..)))).........((((.)...))))........(((((.....))).))........(((((((((.((.</t>
  </si>
  <si>
    <t>GGCCCGGAAGCTCAGTCGGTtAGAGCATCaAGACTTTTAATCTGAAGGtCCAGGGTTCGAGTCCTGTTCGGGCCG</t>
  </si>
  <si>
    <t>)))))))..)))).........((((.)).))).......(((((.......))).......(((..(((((((.</t>
  </si>
  <si>
    <t>GCCGGAAAGCTCAGTCGGTAGAGCATCAGACTTTTTATCTGAGGGTTTTCAGGGTTCGAGTTCCTGttcgTGGCG</t>
  </si>
  <si>
    <t>))))....))))........((((.))))).......(((((.......))))).......(((((....((((.</t>
  </si>
  <si>
    <t>GCCCGGATAGCTCAGTCGGTAGAGCATCAGACTTTTAaATCTGGGGTTCCCCAGGGTTCGAGTCCCTGTTCGGGCG</t>
  </si>
  <si>
    <t>)))))))..))))........((((.)))))........(((((.......))))).......((((((((((((.</t>
  </si>
  <si>
    <t>53-55</t>
  </si>
  <si>
    <t>GCCCGGATAGCTCAGTcggtggatcgacttttctagTGGAAGAGCATCAACTTTTAATCTGAGGGtCCAGGGTTCGAGTCCCTGTTCGGGCG</t>
  </si>
  <si>
    <t>)))))))..))))............................((((.)))).......(.(((.....))))).......((((((((((((.</t>
  </si>
  <si>
    <t>GCCCGGATAGCTCAGTCGGTtAGAGCATCAAACTTTTTtaATCTGAGGGtCCAGGGTTCGAGTCgCCTGTTCGGGGC</t>
  </si>
  <si>
    <t>.))))))..)))).........((((.))).).........(.(((.....))))).......(.((((((((((..</t>
  </si>
  <si>
    <t>GGCTCAGTGGTCTAGGGGTATGATTCTCGGCTTTTGggTGCGAgGAGGtCCCGGGTTCAAATCCCGCTGAGCCC</t>
  </si>
  <si>
    <t>)))))))..))).........(((.))))...........(((.(.....).))).......(((((((((((.</t>
  </si>
  <si>
    <t>GGTAGCGcTGGCCGAGCGCTctAAGGCGCTGGATCTTTACTCCAGTCCCGAaaGGgCGTGGGTTCAATCCCACCGCtcGCC</t>
  </si>
  <si>
    <t>))).)))...)))...........(((.))))).......(((((.).)(...(...)))))......((((((((..(((</t>
  </si>
  <si>
    <t>GCCCGGATAGCTCAGTCGTctAGAGCATCAGACTTTTAATCTGGAGGGTTCCAGcGGTTCGATCCCTGTTCGCGCG</t>
  </si>
  <si>
    <t>)).))))..)))).........((((.))))).......(((((.......))).))......(((((((((.((.</t>
  </si>
  <si>
    <t>GGTCCcCATGGTGTgCGGTTGCACTCAGGACCTTTGaaATCCTGGCGaCCCGAGTTAAAATCTCGGTGGGACCT</t>
  </si>
  <si>
    <t>))))).))..))))......((((.))))).........(((((.....))))).......((((((((((((.</t>
  </si>
  <si>
    <t>GGCCCGGTAGCTCAGTCcGGTtAGAGCATCAGACTTTTTtcATCTGACGGTCCGGGTTCGGTTCCCTGtTCGGGGCG</t>
  </si>
  <si>
    <t>).)))))..))))..........((((.))))).........(((((....).))).......(((.(.(((((.(.</t>
  </si>
  <si>
    <t>CCCGAGATAGCCTCATCGGTAGaGGCATCAGACTTTTAATCTGAGGtCCAGGGTTCGAGTCCCTTGTTTGGAA</t>
  </si>
  <si>
    <t>.)))))...))))........(.(((.))))).......(((((.....)))).......((((..(((((..</t>
  </si>
  <si>
    <t>GGCCGGATAGCTCAGTCGGTAGAgGCATCAGACTTTTAATCTGAGtGGtCCAGGGTTCGAGTCCCCCCCCCCTCC</t>
  </si>
  <si>
    <t>))..))...))))........((.((.))))).......(((((........))).......(((...((..((.</t>
  </si>
  <si>
    <t>CCGCGGATAGCTtCAGTCGGTtagGGAGCtATCAGACTTTTAATCTGAGGGtCCGGGTTTCGAGTCCCTGTTGGCGAT</t>
  </si>
  <si>
    <t>.))).))..))).)...........((((..))))).......(((((.....)))).........((((((.(((..</t>
  </si>
  <si>
    <t>45-47</t>
  </si>
  <si>
    <t>GCCCGGATAGCTCAGTCGGGagcATAGCcttttaGTGgaTGACTTTTAATCTgAGGGtCCAGGGTTCGAGTCCCTGTTCGGGCG</t>
  </si>
  <si>
    <t>)))))))..))).............(((.......)....)).......((..(.....))))).......((((((((((((.</t>
  </si>
  <si>
    <t>TGatTAGCGCAGTAGGTtAGCGCGTCAGTCTCATAATCTGcAAGGttCGTGAGTTCGATTCTCATGGGCATAA</t>
  </si>
  <si>
    <t>))....)))).........((((.)))).........(((.(......))))).......(((((.....((.</t>
  </si>
  <si>
    <t>GTCAGGATGGCCGAGTGGTtAAGGCGCCAGACTCATTtTTCTGGTCTCCGAATGGAGGCGTGGGTTCAAATCCCACTTCTGACA</t>
  </si>
  <si>
    <t>)))))))..)))..........(((.)))))........(((((.))))....((((..))))).......((((((((((((.</t>
  </si>
  <si>
    <t>GCCTCGATtAGCGCAAGTaGGTAGCGCGTCAGTCTCATAATCTGCAGGTTTCGTGAGTTCGATCCTCACTCGGGGCA</t>
  </si>
  <si>
    <t>)))))))...)))).........((((..))).........(((........))))).......((((((((((((.</t>
  </si>
  <si>
    <t>AGCCTCGTAGCGCAGTTaGGTAGCGCGTCCaGATTCATAATCtGTAAGGtCGTGAGTTCGATCCTCACTCGGGCAA</t>
  </si>
  <si>
    <t>.)))).)..)))).........((((.).).)).......((.(.(.....))))).......((((((.((((..</t>
  </si>
  <si>
    <t>GCCTCGATAGCGCAGTAaGGTAGGCGTCAGtCCTCATAAGtCTGAAGGtCGTGAGTTCGATCCTCATTCGAGGCA</t>
  </si>
  <si>
    <t>)))))))..)).).........(((.)))).).......(.((((.....))))).......((((((((((((.</t>
  </si>
  <si>
    <t>GTCAGGATGGCCGAGTGGTctAAGGCGCCAGACTCATGTTCTGGTCTCCGAATGGAGGCGTGGGTTCAAATCCCACTTCTGACA</t>
  </si>
  <si>
    <t>)))))))..)))...........(((.))))).......(((((.))))....((((..))))).......((((((((((((.</t>
  </si>
  <si>
    <t>GCcCTCGATAGCGCAGTAGGTAGCGCGTCAGTCTCATAATgCTGAAGtCGTGAGTTCGAaaTCCTCACTCGGGCA</t>
  </si>
  <si>
    <t>))..))))..))))........((((.))))..........((((....))))).........(((((((((((.</t>
  </si>
  <si>
    <t>GGTAGCGTGGCCGAGCGTGTctAAGGCGCTGGTTTAAAGgTTCGAAAGAAGCGTGGGTTCGAATCCCACCGCTGCCA</t>
  </si>
  <si>
    <t>)))))))..)))............(((..).)..........(.(.......))))).......((((((((((((.</t>
  </si>
  <si>
    <t>GGTTCGATGGTGTAGCGGTtaTGCACGTCTGCCTAAAACGCAGAAGGtCCCCGGtTTCGATCCGGGTCGAACCA</t>
  </si>
  <si>
    <t>)))))))..)))).........((((.))))).......(((((.....)))).........(((((((((((.</t>
  </si>
  <si>
    <t>GTCGTGATGGCCGAGTGGTtAAGGCGTTGACTAAAAaaTTCCAATGGGTTTCCGCGCAGGTtttTCAAATCCTGCTCCGACG</t>
  </si>
  <si>
    <t>)))).))..)))..........(((.)))).........((.((..))...((..)))))..........(((((((((((.</t>
  </si>
  <si>
    <t>GCCGCGATAGCTCATTGGGAGAGCGTTAGACGAAAGATCTAcAAGGtCACTGTTCGATTccCGGTTCGCGGCA</t>
  </si>
  <si>
    <t>)))))))..)))).......((((.))))).......((((.(.....)))).........(((((((((((.</t>
  </si>
  <si>
    <t>GTCGTGATGGCCGAGTGGTtAAGGCGTTGGACTAAAATTTTCACCGCGCAGGTTCAAATgCCTGCTCACGACG</t>
  </si>
  <si>
    <t>)))))))..)))..........(((.).))).......(((.(....)))))........((((((((((((.</t>
  </si>
  <si>
    <t>GGTTCGATGGTGTAGCGGTtATCaAaCGTCcTGCCTAAACCGCAGAAGGTCCCGGTTTGATCCCGGGTCGAACCA</t>
  </si>
  <si>
    <t>)))))))..)))..........(.(.(.)).))).......(((((....))))).......((((((((((((.</t>
  </si>
  <si>
    <t>GCCGCGATAGCTCAGCTGGGAGAGCGTTAGACTGAAGATtCTAAAGGtCGCTGGtTTCGATCGCgtTCGCGGCA</t>
  </si>
  <si>
    <t>)))))))..))))........((((.))))).......(.((((.....))...........((..(((((((.</t>
  </si>
  <si>
    <t>GCCGCGATAGCTCAGTTGGGAGAGCGTGACTGAAGaATCTAaAAGGCACTGGTTCGATCCCTGgTTCGCGGCA</t>
  </si>
  <si>
    <t>)))))))..))))........((((.)))........((...(....)).)).......((.(.((((((((.</t>
  </si>
  <si>
    <t>GTCGTGATGGCCGAGTGGTtAAGGCGTTGGACAGAAAATCCAATGGGTTTCCCGCGCAGGTTCAATCCTGCTCACGACG</t>
  </si>
  <si>
    <t>)))))))..)))..........(((.))))).......(((((.)))...(((..)))))......((((((((((((.</t>
  </si>
  <si>
    <t>)))))))..))).........(((.)))).......((((.))))...((((..)))))....((((((((((((.</t>
  </si>
  <si>
    <t>GtttatCGATAGCTCAGTTGGGAGAGCGTTAGACTGAAGATCTAAAGGtCACTGGTTCGATCCCGGTTCGCGGCA</t>
  </si>
  <si>
    <t>).....)))..))))........((((.))))).......(((((.....))))).......((((((((...(.</t>
  </si>
  <si>
    <t>CCCGCGATACTTCATTGGGAGAGCGTTAGACTGAAGaATCTAAAGGtCACTGGTTCGATCCCGTTTCGCGCAA</t>
  </si>
  <si>
    <t>..)))))...))).......(((..)))))........(((((.....).))).......(((.((((((...</t>
  </si>
  <si>
    <t>GCCGCGAATGCTCAGTGGAGAGCGTCtAGACTGAAGATCTAAAGTGtCACTGGTTCGACTCCCGTTCGCGGCA</t>
  </si>
  <si>
    <t>)))))))..))))......((((.)..))).......((((.......)).)).......((.(((((((((.</t>
  </si>
  <si>
    <t>GGCTCAGTGGTCTAGGGGTATGATAcCTCGCTTAGGGTGCGAGTGGtCCCGGGTTCcAAATCCCGGCTGAGCCC</t>
  </si>
  <si>
    <t>)))))))..))).........(((..))))).......(((((.....)))))........((((((((((((.</t>
  </si>
  <si>
    <t>GGTAGCGTGGCCGAGCGGTctAAGGCGCTGGTTTAGgCGTTCGAAAGAgCGTGGGTTCGAATCCCACCGCTGCCA</t>
  </si>
  <si>
    <t>)))))))..)))...........(((..).)..........(.(......))))).......((((((((((((.</t>
  </si>
  <si>
    <t>GTCGTGATTGCCGAtGTTTAAGGCGtTGGATCTAGGAAATCCATGGGTTTCCCCGCGCAGGTTCAAATCTTGCTCACGACG</t>
  </si>
  <si>
    <t>)))))))..))).........(((..))))).......(((((..)).....((..))))).......((((((((((((.</t>
  </si>
  <si>
    <t>GGTAGCGTGGCCGAGCGGTctAAGGCGCTGGATTAGGGCTCCAGTCCGaaaGGCgCGGTGGGTTCAATCCCACGCTGCCA</t>
  </si>
  <si>
    <t>)))))))..)))...........(((.))))).......(((((..)).......((.))))......(((((((((((.</t>
  </si>
  <si>
    <t>GGCctaTCAGTGGTTCTAGGGTcAGAGAACTCGCTTAGGGTGCGAGTGGtCCCGGGTTCAAATCCCGGCTAGCCT</t>
  </si>
  <si>
    <t>)))...).))...)))........(((..))))).......(((((.....))))).......(((((((((((.</t>
  </si>
  <si>
    <t>GGCTCAGTGaGTCTAGGGGTtATGATTCTCGCTTCGGGTGgCGAGAGGttCCCGGGTTCAATTCCCGGCTGAGCCC</t>
  </si>
  <si>
    <t>)))))))...)))..........(((.))))).......(.((((......))))).......((((((((((((.</t>
  </si>
  <si>
    <t>GGTCAAGTGGTCTAGGGGTATGATTCTCGCTTCGGGTGCGaAGAGGTCCGGGTTCAATTCCGGCTGAGCCA</t>
  </si>
  <si>
    <t>)))..))..))).........(((.))))).......(((.((....))))........((((((..(((.</t>
  </si>
  <si>
    <t>GGCTCAGTGGTCTAGGGGTATGATTCTCGCTTGGGGgTGCGAGAGtCCCGGTTCAAAAtCCGGCTGAGCCA</t>
  </si>
  <si>
    <t>)))))))..))).........(((.)))))........(((((....))))........(((((((((((.</t>
  </si>
  <si>
    <t>GTCACGATGGCCGAGTGGTtAAGGCGTTTGACTTGGAaATCCAATGGAGGGTTTCCCCGCGTAGGTTCGAACCCTGCtTCGTGACG</t>
  </si>
  <si>
    <t>)))))))..)))..........(((.)).))........((.((..).))....((.(..))))).......(((((.(((((((.</t>
  </si>
  <si>
    <t>GGCTCAGTGGTCTAGGGGTaATGATTCTCGCTTTGGGTGgCGAGAGtCCCGGGTTCAAATCCCGGCTGAACAG</t>
  </si>
  <si>
    <t>.).))))..)))..........(((.))))).......(.((((....))))).......(((((((((.(..</t>
  </si>
  <si>
    <t>GCCGTGATCGaTCTAGTGGTAGGACATGCGTGTGGTCCGCAATAaCCAAGGTTCGAAtTCCTGGTCACGGCA</t>
  </si>
  <si>
    <t>)))))))..).))).......((((.)))).......((((.....).)))........(((.((((((((.</t>
  </si>
  <si>
    <t>GCTCAAGTGGTCTAcGGGGTATGATCTCGCTTTGGGTGCGAGAGGtCCCGGGTTCAAATCCCGGCCTGAGTC</t>
  </si>
  <si>
    <t>))))).)..)))..........((())))).......(((((.....))))).......((((((.(((((.</t>
  </si>
  <si>
    <t>GGCTCAGTGGTCTAAGGGGtATGATTCTCGCTTTGGGgTGCGAGAGGTCCGGGTTCAAAaTCCCGCTAGCCC</t>
  </si>
  <si>
    <t>))))..)..)))..........(((.)))))........(((((.....))))........((((.(((((.</t>
  </si>
  <si>
    <t>GGCTCAGTGGTCTAGGGGTAGATTtTCTCGCTTTGGGTGCGAGAGGTCCGGGTTCAAATCCCGGCTGAaGCCC</t>
  </si>
  <si>
    <t>)))))))..)..).......(..(..))))).......(((((....))))).......(((((((((.(((.</t>
  </si>
  <si>
    <t>)).)).).)..))))))....(((((()))))).......((((((.)))))....(((((..))).......(((.(.(.((.((</t>
  </si>
  <si>
    <t>))))))).)..)))))......((((()))))).......((((((.)))))....(((((.)))).......(((((.(((((((.</t>
  </si>
  <si>
    <t>GACGAGGTGGCCGAGTGGTtAAGGCGATGGACTACTAATCCATTGGGGTTTCCCCGCGTGGGTTCGAATCCCATCCTCGTCG</t>
  </si>
  <si>
    <t>GCCTTCGTAGCTAGTGGTtAGAGCACTGGTCTACTAAACCAGGGGtCGTGAGTTCAATTCTCACCGAAGGCA</t>
  </si>
  <si>
    <t>)))))))..))).........(((.))))).......(((((.....))))).......((((((((((((.</t>
  </si>
  <si>
    <t>GTTCGAATGGTGTAAGCGGTtATCACGTCTGTTTACTACGCAGAAGtTCCCGGTTCGATCCCGGGTCGAACG</t>
  </si>
  <si>
    <t>))))))...)))...........(((.))))).......(((((....))))).......(((((((((((.</t>
  </si>
  <si>
    <t>ATCGTGATGGCCGAGTGGTtAAGGCGTTGGACTAGAAATCCAATGGGTTTCCCCGCGCAGttGTTCAAATCCTGCTCACGcACG</t>
  </si>
  <si>
    <t>.))))))..)))..........(((.))))).......(((((..)).....((..))))..).......((((((((((.(..</t>
  </si>
  <si>
    <t>TcGTGATGGGCGAGTGGTttAAGGCGTTGGACTAGAAATCCAATGGGGGTTTCCCCGGCAGGTTCAAATCCTGaCTCACAAAG</t>
  </si>
  <si>
    <t>).))))..).)...........(.(.))))).......(((((..))))...((((.))))).......((((.(((((..(.</t>
  </si>
  <si>
    <t>GTCGTGATGGCCGAAGTGGTTAGGCGTTGGACTAGAAATCCAAATGGCGGTTTCCCCGCGTAGGTcTCAAATCCTGCTCACGAGC</t>
  </si>
  <si>
    <t>.))))))..)))..........(((.))))).......(((((..)).)....(.((..)))))........(((((((((((..</t>
  </si>
  <si>
    <t>GTAgATGGCCGAGTGTTtAAGGCGTTGGACTAGAAATCCGAATGGGTTCCCCGCGCAGGTCAAATcCGGCTCAACG</t>
  </si>
  <si>
    <t>)...)..)))..........(((.))))).......(((((..)))...(((..)).)........(.(((...(.</t>
  </si>
  <si>
    <t>CGTGATATGcGCCGAGTGTTaTAGtGCGTTGGACTAGAAATCCAATGGGGTTTCCCCTgCGCAaGGTTCAAATCCTGTCACGA</t>
  </si>
  <si>
    <t>))))......)))..........(.((.))))).......(((((.))))...((((...))).)).......(((((((((.</t>
  </si>
  <si>
    <t>GGTAGCGTGGCCAAGCGGTctaACGGCGCTGGTTTAGAGgCTCCAGTCCGAAGgCGTGGGTTCAAATCCCACCGCTGCCA</t>
  </si>
  <si>
    <t>)))))))..)))............(((.))))..........((((.........))))).......((((((((((((.</t>
  </si>
  <si>
    <t>GTCGTGATGCCGAGTGGTtTAGGGTTGgGACTAGAAATCAATGGGGTTtCCCGCAGGTTTCAATCCTGCTCACGACG</t>
  </si>
  <si>
    <t>)))))))..))..........((.))..)).......((((..))....((.))))).......((((((((((((.</t>
  </si>
  <si>
    <t>CGTGATGaGCCGAGTGGTTAAGCTTTGGACTAGAAATCCAATGGGTTCCCCGaAGCAGGTTCAAATCCCTCACACGA</t>
  </si>
  <si>
    <t>)))))...))...........((.))))).......(((((.)))...(((...)..)).......(((((((..(.</t>
  </si>
  <si>
    <t>GAATgGCCCGAGTGGTtAAGGGCTTGGACTAGAAgTTTCCGCCGCGCAGGTTCAAATCCTGCTTtCA</t>
  </si>
  <si>
    <t>)))...)))..........(((.).)))........(((.(....))))).......(((((((.(.</t>
  </si>
  <si>
    <t>CGTCACgATGGCCGAGTGGTtAAGGCGTTGGACTCGAAATCCAAGGGGTTTTTCCCCGCgAGaGTTCAAATCCTGCTGTGACGA</t>
  </si>
  <si>
    <t>)))))).)..)))..........(((.))))).......(((((..))......((.)).)).).......((((((((((((.</t>
  </si>
  <si>
    <t>GTCACGATGGCCGAGTTGTcAAGGCGTTGGACTCGAAATCCAATGTGGTTTCCCCGCGCAGGTTCAAATCCTGCTCGTGACG</t>
  </si>
  <si>
    <t>)))))))..)))..........(((.))))).......(((((.).))...((.(..))))).......((((((((((((.</t>
  </si>
  <si>
    <t>GGtGCCGAGTGGTaTAGGCGTTGGACTCGAAATCCAATGGGGTTTCCCCGCGCAGGTTCAAATCCTGCtCT</t>
  </si>
  <si>
    <t>)..)))..........(((.))))).......(((((.))))...((((..))))).......(((((.(.</t>
  </si>
  <si>
    <t>TCACGGATGGACGAGTGGTtAAGGCGTTGGACTCGAAATCCAATGGGTTTCCCGCGCAGGTTCAAaaTACCTGCTCGTGAA</t>
  </si>
  <si>
    <t>)))).))..).)..........(.(.))))).......(((((.)))...(((..))))).........(((((((((((.</t>
  </si>
  <si>
    <t>43-45</t>
  </si>
  <si>
    <t>GTTACGATGGCAGAGTGGTATGGGGTtgactccgaaTGGACTCGAAATTCCATGGGTTTTCCCCGCGCAGGTTCAAATCCTGCTCGTGACG</t>
  </si>
  <si>
    <t>)))))))...).).......(.(..)...........))).......(((.(..))......((..))))).......((((((((((((.</t>
  </si>
  <si>
    <t>CGGATGGtaCCGAGGGTTAAGGCGTTTGACTCGAAATCCAATGGGGTTTCCCGCGCAGGTTCAAATCCTGATCGCTCGT</t>
  </si>
  <si>
    <t>))))..)..)).........(((.)).)).......((.((..)))...(((...)))).......((((.((...((.</t>
  </si>
  <si>
    <t>GGGGATGTAGCTCAGTGGTAGAGCGTTgCGCTTCGAGaTGTGAAAGGTCGTCCCGGTTCGATCCCCGGCATCTCCA</t>
  </si>
  <si>
    <t>)))))))..)))).......((((.)).)))........(((((.......)).)).......((.(((((((((.</t>
  </si>
  <si>
    <t>CGTCCGATaGGCCGAGTGGTtAAGcGCGTTGGACTCGAAATCAATGGGGgGTTtCCGCGCAGGTTCAACTCCTGCTGTGACGA</t>
  </si>
  <si>
    <t>))))..)...)))..........(.((..).)).......((.(...)).....((..))))).......((((((..((((.</t>
  </si>
  <si>
    <t>GACGAGGTGGCCGAGTGGTtAAGGCGATGGACTGCTAATCCATTGGGGTTTCCCCGCGTGGGTTCGAATCCCATCCTCGTCG</t>
  </si>
  <si>
    <t>CCGGTGATaAGCTCAGTTGGTaATAGCGCGAgGACTGCTAcCTCtAGGtCGtGTGGTTCAAATCCGCCTCACCGGA</t>
  </si>
  <si>
    <t>)))))))...)))...........(((.....))........((......).)))).......((((((((((((.</t>
  </si>
  <si>
    <t>GCCGGAATAGCTCAGTTGGGgggAGAGCGTTAGGCTGGAAgATCTAAAGGtCACTGGTTCGATCCCGAgTTCGCGGCA</t>
  </si>
  <si>
    <t>))))..)..))))...........((((.)))))........(((((.....).))).......(((..((..((((.</t>
  </si>
  <si>
    <t>GCCGCGATAGCTCAGTTGGAGAAGCGTTAGACCTGAAagATCTAAAGGtCACTGGTTCGATCCCGGTTCGCGGCA</t>
  </si>
  <si>
    <t>)))))))..)))..........(((.))))).........(((((.....))))).......((((((((((((.</t>
  </si>
  <si>
    <t>GGTCCATTGGTGTAGCGGTtTACACtcTCAGGACTTGAAATCCTGCGaCCCGAGTTCAAATCTCGGTGGGACCA</t>
  </si>
  <si>
    <t>)))))....))))........((((...))))).......(((((....))))).......(((((..(((((.</t>
  </si>
  <si>
    <t>TCCGTGATGGCCGAAGTGGTtAAGGCGTTGGACTGAATCCAATGGGGTTCCCGCGCAGGTTCAAATCCTGCTCACCGAC</t>
  </si>
  <si>
    <t>)).))))..)))...........(((.))))).....(((((..)))..(((..))))).......(((((((((.((.</t>
  </si>
  <si>
    <t>TCACGCATGCCGAGTGGTtAAGGCGTTGGACTTGAAATCCAATGGGGTTTCCCCGCGTtAGGTTCgGAACCCTGcCTTCGTGAA</t>
  </si>
  <si>
    <t>))))).).)))..........(((.))))).......(((((.))))...((((..)).)))........((((.((.(((((.</t>
  </si>
  <si>
    <t>GTCACGATGGCCGAGTGGTtAAGGCGTTGGACTTGAAATCCCAATGGGGTTTCCCCGCGTttAGGTTCGAACCCTGCTCGtttGACG</t>
  </si>
  <si>
    <t>))).)))..)))..........(((.).))).......(((.(..))))...((((..))..))).......((((((((...(((.</t>
  </si>
  <si>
    <t>GGTCCCATGGTGTAtGCGTTAGCACTCTGGaATCTGAAATCCAGCGACCGAGTTCAAATCTCGGTGGGAACT</t>
  </si>
  <si>
    <t>).)))))..))))........((((.)))).).......(((((...))))).......((((((((((.(.</t>
  </si>
  <si>
    <t>GTCACGATGGCCGAAGTGGTttaAAGGCTGGACTTGAATTTCCCCCGCGTAGGTTCGAAaCCCTGCTCGTGACG</t>
  </si>
  <si>
    <t>)))))))..))).............(((.))).......(((......)))))........((((((((((((.</t>
  </si>
  <si>
    <t>CTTCGTtAGCTCAGTGGTtAGAGCACTGGTCTCTAGtaAACCAGGGGtCGTGAGTTCAATTCTCACCGAAGc</t>
  </si>
  <si>
    <t>)))))...))))........((((.))))).........(((((.....))))).......((((((((((.</t>
  </si>
  <si>
    <t>)))))))..))))........(((()))).........((((....))))).......((((((((((((.</t>
  </si>
  <si>
    <t>GGTTCGATGGTGTAAGTGGTtaATCACGTCGCTTCTAGACGCAGAAGGTCCCGGTTCGATCCCGGGTCGAACCA</t>
  </si>
  <si>
    <t>)))))))..)))............(((.))..).......(..((....))))).......((((((((((((.</t>
  </si>
  <si>
    <t>AGCCCGCgTGGCCTAATGGAttAAGGCgtTTCTGCTCTAAGCAGAAGAtTGCGGGTTCGAGTCCCGCGTGGGTGA</t>
  </si>
  <si>
    <t>.))))))...)))).........((((...))))).....(((((.....))))).......(((((((((((..</t>
  </si>
  <si>
    <t>TCCTCGATAGTATAGTGGTcATAATCTCCGCCTTCACCGTGAAGGCCGGGTTCGATTCCCGTCGGGGAG</t>
  </si>
  <si>
    <t>)))))))..))............((.).))).......(((.(...)))).......(((((((((((.</t>
  </si>
  <si>
    <t>GGTTCGATGGtTGTAGTGGTttATCaACGTCTGCTTCACGCAGAAGTtCCCCGGTTCGATCCCGGGTTCGACCA</t>
  </si>
  <si>
    <t>)))).))..).))...........(.((.))))).....(((((.....))))).......(((((((.((((.</t>
  </si>
  <si>
    <t>GCTAGGATGGCCGAATGGTggtAAGGCGGTGGACTTTAAaATCCACTGGACAATTGTCTCGCGTGGGTTCGAACCCCACtTTCTAGCA</t>
  </si>
  <si>
    <t>)))))))..)))............(((.)))))........(((((..)).)....(.((..))))).......(((((.(((((((.</t>
  </si>
  <si>
    <t>CCGGtgTGATAGCTCAGTTtGGTaCGAGCGGAGGACGTTAGtATCCTTAGGtCGGTGGTTCAAATCCGCCTCACCGGG</t>
  </si>
  <si>
    <t>))))..)))..))))..........((((.)))))........(((((.....))))).......((((((((((((.</t>
  </si>
  <si>
    <t>GGTCCCATGGTGTAGCGGTAGCACTCAGGACTTTAAATCCTGCGAcCCCtcGAGTTCAAATCTCGGTGGGACCT</t>
  </si>
  <si>
    <t>)))))))..)))).......((((.))))).......(((((.....))..))).......((((((((((((.</t>
  </si>
  <si>
    <t>GTCGTGATTGCCGAAGTGGTtAAGGCGTTGACTTTAAAATCCAATGGGTTTCCCCGCGCAGGTTCAAAaTCCTGCTCACGACG</t>
  </si>
  <si>
    <t>)))))))..)))...........(((.)))...........(((..)).....((..)))))........((((((((((((.</t>
  </si>
  <si>
    <t>GGTTCGATGGTGTAAGCGGTtATCACGTCTGCTTTAACGAGAAGGtCCCCGGTTCGATCCCGGGTCGAACCA</t>
  </si>
  <si>
    <t>)))))))..)))...........(((.))).........(((.....))))).......((((((((((((.</t>
  </si>
  <si>
    <t>GGCTacaCAGTGGTCTAGGGGTATGATAcCTCGCTTTTAGgTGCGAGTGGtCCCGGGTCAAATcCCGGCTGAGCCC</t>
  </si>
  <si>
    <t>))))...)))..))).........(((..)))))........(((((.....))))........(((((((((((.</t>
  </si>
  <si>
    <t>GTCACGATGGCCGAGTGGTAAGGCGTTGGACTTTAAATCCAATGGGGTTTCCCGcCGTAGGTTCGAACCCTGCTCGTGACG</t>
  </si>
  <si>
    <t>)))))))..))).........(((.))))).......(((((..)))...(((...))))).......((((((((((((.</t>
  </si>
  <si>
    <t>GCCCGGAAGCTCAGGTCGTAGAGCaATCAGACTTAATCTGAAGGtCCAGGGTTCGAGTCCTGTTCGGGCG</t>
  </si>
  <si>
    <t>))))))).))))........((((..))))).....(((((.....))))........(((((((((((.</t>
  </si>
  <si>
    <t>CACGACGACCGAGGGGTtAAGGCGTTGGACTTTAAATCCAATGGGGTTTCCCGCGTAAGTTCGAACCCTGCTCGTGa</t>
  </si>
  <si>
    <t>)))))...))..........((..))))).......(((((..)))...(((..))).).......(.((((((((.</t>
  </si>
  <si>
    <t>GGTCCCATGGTGTAGCGGTtAGCACTTCAgGACTTTAAtCTCtGCGAcCCGAGTTCCAAATCTCGTGGAACCT</t>
  </si>
  <si>
    <t>))).)))..))))........((((.)...))........((.(.....))))........(((((((.(((.</t>
  </si>
  <si>
    <t>TTCGATGGTGTAGCGGTtATCACGTCTGCCTTTAAcaCGCAGAAGtCCCCGGTTCCGATCCGGGTCGAAc</t>
  </si>
  <si>
    <t>)))))..)))..........(((.))))).........(((((....))))).......((((((((((.</t>
  </si>
  <si>
    <t>GGTAGCGTGGCCGAGCGGTctAAGGCGCTGGATTTTAGgCTCCAGTccgaaaGGgCGTGGGTTCAAATCCCACCGCTTGCC</t>
  </si>
  <si>
    <t>)..))))..)))...........(((.)))))........(((((...........))))).......(((((((((..(.</t>
  </si>
  <si>
    <t>TGTCAGATGGCGCAGTGGTctAAGGCGCCAGACTTTAAtTTCTGGTTCTCCGAATGGAGGCGTGGGTTCAAAtTCCCACtTCTGACAT</t>
  </si>
  <si>
    <t>)))))))..)).............((.)))))........(((((..))))....((((..)))))........(((((.(((((((.</t>
  </si>
  <si>
    <t>TCCTGTATAGCTCAGTCGGTAGAGCTTGGGACTTTAGGTCTCGGGGtTGTGGGTTAGATCCCCACAACTGGTA</t>
  </si>
  <si>
    <t>.)).))...))))........((((.))))).......(((((.....))))).......(((((.((.((..</t>
  </si>
  <si>
    <t>GCCCGGATAGCTtCAGTGGAGAGCATCAGATTTTAATGCTGAGGGTCCAGGTTCGAAGTCTGTTCGGGCG</t>
  </si>
  <si>
    <t>)))))))..))).)......((((.)))).........((((....).))).......(((((((((((.</t>
  </si>
  <si>
    <t>GCTAGGTGGCCGAcGTGGTttaATGGCGGTGGACTTTAAgATCCACTGGGGACAaTTGATCCGCGTGGGTTCGACCCCACTtCTTAGCA</t>
  </si>
  <si>
    <t>))))))..))))...........((((.)))))........(((((.))))....((...((..)))))......(((((..((((((.</t>
  </si>
  <si>
    <t>GCCCGATTAGCTCAGTCGGTAGAGCATCAGATTTATCCTGAGGGtCCAGGGTTCGAGTCCGCTTTCGGGCA</t>
  </si>
  <si>
    <t>))))))...))))........((((.)))).......((((........)).......((....((((((.</t>
  </si>
  <si>
    <t>GGTAGCGTGGCCGAGCGGTctAAGGCGCTGGATTTTAGgTTCCgAAAGGgCGTGGTTCAATCCCAACCGCTGCAA</t>
  </si>
  <si>
    <t>.))))))..)))...........(((..))))........(((.(......)))).......(((.(((((((..</t>
  </si>
  <si>
    <t>GCCTTCGTAGCTCATTGGTAGAGCaACTGGTCTAGTGaAACCAGGGGaTCGtgAGTATCAAATtCTCACGAAGGCA</t>
  </si>
  <si>
    <t>)))))))..)))).......((((..)))))........(((((......)..)).........(((.(((((((.</t>
  </si>
  <si>
    <t>GCCTTCGTAGCTCAaGTTGGTtAGAGCACTGGTCTAGTAAACCAGGGGtCGTtGAGTTCAATTCTCACCGAAGGCA</t>
  </si>
  <si>
    <t>)))))))..))))..........((((.))))).......(((((.....)).))).......((((((((((((.</t>
  </si>
  <si>
    <t>GCCTTCGTaGGCTCAGTGGTtaAGAGCACTGGTCTAGTAAATCCGCagggGGtCGTGAGTtTCAATTCTCACctGGAAGGCA</t>
  </si>
  <si>
    <t>))))))....)))).........((((.).))).......(((.(.........)))))........(((((...((((((.</t>
  </si>
  <si>
    <t>GCCTTCGTAGCTCAGTGGTtAGAGCAACTGgTCTAGTAaAAcCAGGGGGtCGTGAGTTCGATTCTCACCGAAGGCA</t>
  </si>
  <si>
    <t>)))))))..))))........((((..))).)........(.(((......))))).......((((((((((((.</t>
  </si>
  <si>
    <t>GCCTTCGTAGCTCAGTGGTtaAGAGCACTGGTCTAGTAtAACCAGGGtCGTGAGTTCAATTCTCACCGAAGGCA</t>
  </si>
  <si>
    <t>)))))))..)))).........((((.)))))........(((((....))))).......((((((((((((.</t>
  </si>
  <si>
    <t>GaGTAGCTCAGTTGGTtAGAGCGTCGTGCTAGTAACGCCAATGtCGTGGGTTTGAGCCCCATCTTGGACA</t>
  </si>
  <si>
    <t>).)..)))).........((((.).))).......(((.(.....))))).......((((((.....(.</t>
  </si>
  <si>
    <t>GCCCCTATAGCTCAGAGGTAGAGCACTGGTCTCGTAAACCAGGGGtCGAGAGTTCAATTCTCTCTGGGGCA</t>
  </si>
  <si>
    <t>))))).)..)))).......((((.))))).......(((((.....))))).......(((((((((((.</t>
  </si>
  <si>
    <t>GCCTTCGTAGCTCAGTGGTtAGAGCACTGGTCGTgACCaAGAGGGGTGAcGTgaTCAATTCTCACCGAAGGCA</t>
  </si>
  <si>
    <t>)))))))..))))........((((.))))......((.((....)))).).........((((((((((((.</t>
  </si>
  <si>
    <t>TGTCAGATGGCCGAGTGGTctAAGGCGCCAGACTCGTGTTCTGGGTCTCCGATGGAGGCGTGGGTTCAAATCCCACtTCTGACAT</t>
  </si>
  <si>
    <t>)))))))..)))...........(((.))))).......(((((..))))...((((..))))).......(((((.(((((((.</t>
  </si>
  <si>
    <t>GCCGTGATCGTCTAGTGGTtAGGACATTGCGTTCGTGCCGCAATAaCCCAGGTTCGAATCCTGTCACGGCA</t>
  </si>
  <si>
    <t>)))))))..))))........((((.))))).......(((((....).))).......(((((((((((.</t>
  </si>
  <si>
    <t>GCCTTCGTAGCTCAGTGGTtAGAGCCTGGTCTGGTAaCATCAGGGGTGTGaaAGTTCAATTCTCACCGAAGGCA</t>
  </si>
  <si>
    <t>)))))))..))))........(((()))))........(((((....)))..)).......((((((((((((.</t>
  </si>
  <si>
    <t>ACGGTGATAGCTCAGTTGATAGAGCGGAGGACTGGTAATtCCTTAGGtCGGTGGTgggTCAAATCCGCCTCACCGGA</t>
  </si>
  <si>
    <t>.))))))..))))........((((.))))).......(.((((.....)))))..........(((((((((((..</t>
  </si>
  <si>
    <t>GCCGTGATGTCTAGTGGTtAGGAAACTTGCGTTGTGcCGCAATAaCCCAGGTTCGAATCCTGGTACGGCA</t>
  </si>
  <si>
    <t>))))))...)))........(((...))))........((((....))))).......(((((((((((.</t>
  </si>
  <si>
    <t>CCGGTGATAGCTCATGGTAGAGCGGGGACTTGTGgATTCCtTAGGaCGGTGGTTCAAATCCGCCTCACCGGA</t>
  </si>
  <si>
    <t>)))))))..))))......((((.))))........(((..(.....))))).......((((((((((((.</t>
  </si>
  <si>
    <t>GCCCGATAGCTCGTCGGAttAGAGCATCAGACTTGTAATCTGAGGaTCAGGGTCGAGTcCCTGTTCGGGCG</t>
  </si>
  <si>
    <t>))))))..)))).........((((.))))).......(((((....))))........(((((.(((((.</t>
  </si>
  <si>
    <t>ACGGTGATAGCTCAGTTGGTAGAGCGGAgGGACTTGTAATCCTTAGGgtCGGTGGTTCAAATCCGCCTCACCGGA</t>
  </si>
  <si>
    <t>.))))))..))))........((((.)).))).......(((((......))))).......(((((((((((..</t>
  </si>
  <si>
    <t>CCGGTGATAGCTCAGTTGGTAGAGCGGAGGACGTGTAgtATCCTaTAGGtCGGTGGTTCcAAATCCGCCTCACCGGA</t>
  </si>
  <si>
    <t>)))))))..))))........((((.))))).........((((.(.....)))))........((((((((((((.</t>
  </si>
  <si>
    <t>GCCCCTATAGCTCAGGGGAtAGAGCACTGGTCTTGTAAACCAGGGtCGAGAGTTCAAATCTCTagtCTGGGGGGG</t>
  </si>
  <si>
    <t>.))))))..))))........((((.))))).......(((((....))))).......((((...(((((((..</t>
  </si>
  <si>
    <t>GTCGTGATGGCCGAGTGGTtAAGGCGTGCTATGTGTAaATCGCAGGGGTCCCCGCAAGTtTCAAATCCTGCTCACGACG</t>
  </si>
  <si>
    <t>)))))))..)))..........(((.))).)........(.(((..))..((.))).)........(.((((((((((.</t>
  </si>
  <si>
    <t>CGGtGATAGcCTCAGTTGGTAGAGCGGAGGACCTGTAgATCCTTAGGtCGGTGTTTCAAATCCGCCTCCCGc</t>
  </si>
  <si>
    <t>))).))..).)))........((((.)))))........(((((.....)))).........(((((((((.</t>
  </si>
  <si>
    <t>AGCCCCATAGCTCAGGGGTtAGAgGCACTGGTCTTGTAAATaCAGGGGtCGAGAGTTCAAATCTCTTGGGGGCAA</t>
  </si>
  <si>
    <t>.)))))...))))........((.((.))))).......((.(((.....))))).......(((((.(((((..</t>
  </si>
  <si>
    <t>CCGtGTGGGTCAGTGGTtAGAGAGGAGGACTTGTGgATCCTTAGGtCGGTGGTTCAAATCCGCCtCAGCCGGA</t>
  </si>
  <si>
    <t>))).)....))........((...)))))........(((((.....))))).......(((((.(...(((.</t>
  </si>
  <si>
    <t>GCCCCTATACTCAGGGTAGAGCATGGTCTTGTAAACCAGGGGtCGAGAGTTCAAATCTCTCTGGGGCA</t>
  </si>
  <si>
    <t>))))).)..)))......(((..)))).......((((......))))).......(((((((((((.</t>
  </si>
  <si>
    <t>GGTCCCATGTGtTAGCGGTtaAGCACTCAGGAATTGTGATCCTGCGaCCCGAGTTAAATCTCGGTGGGACCT</t>
  </si>
  <si>
    <t>))))))).))).).........((((.))))).......(((((....)))))......((((((((((((.</t>
  </si>
  <si>
    <t>GAGCTCGTGTCGCAACGGGcctAGCgGCGTCTGACTCCAGATCAGAGGGatTGCGTGTTCGAATCACGTCGGGCTCA</t>
  </si>
  <si>
    <t>)))))))...)))..........((.(..))))).......(((((......))))).......((((((((((((.</t>
  </si>
  <si>
    <t>GGGGGTATAGCTCAGTGGTGAAGCATCGACGCCAGATCgGAaGAGGtCCCCGGTTCAAATCCGGGTGCCCCCT</t>
  </si>
  <si>
    <t>)))))))..))).........(((.)))).......((.(..(.....))))).......((((((((((((.</t>
  </si>
  <si>
    <t>GCATCGGTGTTCAGTGGTAGATCTCGCCtCCTCCAAcgCGGGCGATtCCCGGGtTTCGATCCCGgGCCGATGCA</t>
  </si>
  <si>
    <t>))))))).).)).......((.(.)))).).........(((((....)))).........(((.((((((((.</t>
  </si>
  <si>
    <t>CTCGGTGAGGCGCAACGGTAGCGCGTCTaGACTCCAGATTcAGAAGGtTGCGTGTTCGAATCACGTCGCGGCGC</t>
  </si>
  <si>
    <t>).).)))..)))).......((((.))).)).......((.(((.....))))).......((((((((.(.(.</t>
  </si>
  <si>
    <t>GAAGTCGTGGCGCAACGGTcatAGCGCGtTCTGACTCCAGATCAGAAGGtGGCGTGTTCGAATAACGTCGGTtCA</t>
  </si>
  <si>
    <t>)..))))..))))..........((((..))))).......(((((.....)))).........((((((((.(.</t>
  </si>
  <si>
    <t>GGCTCGTTGGCGCAACGTTAGCGCtggTTCTGACTCCAGATCAGAAGGTGCGtTGTTCGAATCACGTCGGGCCT</t>
  </si>
  <si>
    <t>))))))...)))).......((((....))))).......(((((....))).)).......(((((((((((.</t>
  </si>
  <si>
    <t>GAGCTCGTGGCGCAACGGTaAGCGCGTCTGACTCCAGATCAGAAaGGtTGgCGTGTTCGAATCACGTCGGGCcTCA</t>
  </si>
  <si>
    <t>)))))))..))))........((((.))))).......(((((......).)))).......((((((((((.((.</t>
  </si>
  <si>
    <t>GCATCGGTGGTTCAGTGAGtAGAATGCTCGCTCCACGCGGGCGaCCCGGGTTCGATTCCCGGCCGATGCA</t>
  </si>
  <si>
    <t>)))))))..))))........((((.))))).....(((((....))))).......((((((((((((.</t>
  </si>
  <si>
    <t>GGGGGGATAGCTCAGCTGGAtAGAGCATTCGACCAgACGAGAGGtTCCCTGTTCAAACCGGGTGCCCCCT</t>
  </si>
  <si>
    <t>))))).)..)))).........((((.))))......((((.....))).)......(.((((.(((((.</t>
  </si>
  <si>
    <t>GAGCTCGTGGCGCAACGGGTgtAGCGCGtTCTGACTCCAGATCAGAAGGTGCGTGTTCGATCCACGCGCGGCTCA</t>
  </si>
  <si>
    <t>)))))....))))..........((((..))))).......(((((....))))).......(((((..(((((.</t>
  </si>
  <si>
    <t>.))))))..)))).......((((.))))).......(((((........)))).......((((.((((((..</t>
  </si>
  <si>
    <t>GGTAGCGTGGCCGAGCGGTcAAGGCgctggaATTTGGCTCCAGTCCGAAAGGgCGTTgGGTTCAAATCCACGCTGCCA</t>
  </si>
  <si>
    <t>)))))))..)))..........(((.......))))).......(((((.......).)).......((((((((((.</t>
  </si>
  <si>
    <t>GAGcTCCGTGGCGCAACGGTAGCGCGTCTGACTCCaTGATCgAGAAGGtTGTTGTTCGAATcaCGTCGGGACTCA</t>
  </si>
  <si>
    <t>))).)))...)))).......((((.)))))........((.(((.....).)).........((.(.((((((.</t>
  </si>
  <si>
    <t>TGTCAGATGGCGCAGTGGTctAAGGCGCCAGACTCCAAtTTCTGGTTCTCCGAATGGAGGCGTGGGTTCAAAtTCCCACtTCTGACAT</t>
  </si>
  <si>
    <t>GGCTCAGTGGTCTAGGGGTaATGATACTCGCTGATAGggTGCGaAGTGGtCCCGGGTTCAAAATCCCGCTGAGCCC</t>
  </si>
  <si>
    <t>)))))))..)))..........(((.))))).........(((.((.....).))).......(((.((((((((.</t>
  </si>
  <si>
    <t>GCCTTCGTaAGCTCAGTGGTtAGAGCACTGGTCTATAAaAACCAGGGGtCGTGgAGTTCAATTCTCACGAAGGCA</t>
  </si>
  <si>
    <t>))))))....))))........((((.)))))........(((((.....))).)).......(((((((((((.</t>
  </si>
  <si>
    <t>AGCTTCGTAGCTCAGTGGTtAGAGCACTAgGTCTATAAACCAGGGGtCGTGAGTTCAATTCTCACCGAAGGCA</t>
  </si>
  <si>
    <t>..)))))..))))........((((.))..).........(((.....))))).......((((((((((...</t>
  </si>
  <si>
    <t>CCGGTGATACTCAGTTGGTAGAGCGGAGGACTGTAATTCCTTAGCGTccgagTGGTTCCAATCCGCCTCACCGGA</t>
  </si>
  <si>
    <t>)))))))..)))........(((..))))).......(((((...)......))).......(((.((((((((.</t>
  </si>
  <si>
    <t>TCCTCGGTAGTATAGTGGTcAGTATCTCCGCCTGTACAGCttGGAAGGcGCCGGGTTGATTCCCGGTCGGGGAG</t>
  </si>
  <si>
    <t>)))))))..))))........((((.))))).......((..(((.....)))))......((((((((((((.</t>
  </si>
  <si>
    <t>CGTGATACCTCAGTGGTAGAGCTGAGGACTGTAGgATCCTTAGGGTTTTTtCGGTGGTTCAAATCCGCCTCACACGA</t>
  </si>
  <si>
    <t>)))))...))).......(((..)))))........(((((...........))))).......(((((((((..(.</t>
  </si>
  <si>
    <t>CGGGTGATAGcCTCAGTTCGTAGAGCGGAGGACTGTaTGATCCTTAGGtCGGTGGTTCAAATCcCGCCTCACCAGG</t>
  </si>
  <si>
    <t>).)))))..).)))........((((.)))))........(((((.....))))).......(.(((((((((.(.</t>
  </si>
  <si>
    <t>CCGGTgGATAGCTCAGTGTAGAGCGGATGACTGTAGaATCCTTAGGtCGGTGGTTCAAATCCGCCTCACCGGA</t>
  </si>
  <si>
    <t>))))).))..))))......((((.)).))........((.((.....))))).......((((((((((((.</t>
  </si>
  <si>
    <t>GTCTTCGTAGCTCAGTGGTtAGAGCACTGGTCAGTAAAACCATGGGtCGTGAGTTCAATCTCAACGAAGGCA</t>
  </si>
  <si>
    <t>)))))))..))))........((((..)))).......((((.......))))......((((.(((((((.</t>
  </si>
  <si>
    <t>ACGGTGATAGCTCAGTTGGCttAGAGCGGAGGACTGTAGgATCCTTAGGtcCGTTGGTtTCAAATCCGCCTCACCGGA</t>
  </si>
  <si>
    <t>.))))))..))))..........((((.)))))........(((((......).)))........(((.(((((((..</t>
  </si>
  <si>
    <t>CCGGtgtTGATAGCTCAGTTGGAGAGCGGAGGACTGTAAgATCCTTTAAAAtCGGTGGTTCAAATCCGCCTCACCGGA</t>
  </si>
  <si>
    <t>))))...)))..)))).......((((.)))))........(((((.......))))).......((((((((((((.</t>
  </si>
  <si>
    <t>CCGTCGATtACCTCAGTTGGTtAGAGCGGAGGACTGTAGgATCTTTAGtCGGTGGTTCAAATCCGCCTCACGGA</t>
  </si>
  <si>
    <t>)))).))....))).........(((..)))))........(((((....))))).......(((((((((((.</t>
  </si>
  <si>
    <t>TCCCTGATGGTCTAGCGGTtAGGATTCCTGGCTTCtCACCCAGGTGGCCCGGGTTCGACTCCCGGTCAGGGAA</t>
  </si>
  <si>
    <t>)))))))..))))........((((.)))))........(((((....))))).......((((((((((((.</t>
  </si>
  <si>
    <t>AGTTCGATGGTGTAGTGTTTTCACGTCTGtGCTCACACGCAGAAGGtCCCCGGTTCGATCCCGGGctTCGAACCA</t>
  </si>
  <si>
    <t>.))))))..))).........(((.))))..........((((.....))))).......(((((..((((((..</t>
  </si>
  <si>
    <t>GCCTTCGTagaACTGCAGTGGTtagAGCAACCTGGTCTAGTAACCAGGGTGTGAGTTCAAAtTCTCACCGAAGGCA</t>
  </si>
  <si>
    <t>)))))))......)))..........(((..))))........((((...)))))........((((((((((((.</t>
  </si>
  <si>
    <t>AGCCGCGTTGGCCAATGGAataAGGGCGTCTGCCTCCAAGCAGAAGAtTGCGGGTtTCGAGTCCCGCCGTGGGTA</t>
  </si>
  <si>
    <t>).)))))..).))..........((.(.)))))......(((((.....)))))........((((((((((.(.</t>
  </si>
  <si>
    <t>GCCTCGTAGCTCAGTGGTtAGAGCACTGGTCTAGTAACCAGGGtCCGTGATTCAATCTCACgGCGAAGGC</t>
  </si>
  <si>
    <t>))))))..))))........((((.))))........((((....))))).......((((.((((.(((</t>
  </si>
  <si>
    <t>GGTCCCATGGTGTAGCGGGTtAGCACTCAaGGaACTTTGAAGtCCTGCGAcCCCGAGTTCAAAaTCTCGGTGGACCCC</t>
  </si>
  <si>
    <t>))..)))..)))).........((((.)).))...........((((.....)))))........((((((((..((.</t>
  </si>
  <si>
    <t>GtTCGATGGTGTAGCGGTttATCACGTCTGCTTTAaCACGCAGAAGtCCCCGGTTCtGATCCCGGTCGAAGCC</t>
  </si>
  <si>
    <t>).))))..)))...........(((.)))))........(((((....)).))........((((((((..(.</t>
  </si>
  <si>
    <t>GCTAGGATGGCCGAGTGGTtAAGGCGGTGGACTTAGATCCATGGAACAATGTCCGcGTTGGGTTAGAACCCCAATTCtaAGCA</t>
  </si>
  <si>
    <t>))).)))..)))..........(((.)))))......(((((.).))...((.(...))))).......((((((((..(((.</t>
  </si>
  <si>
    <t>GCCCCTATAGCTCAGGGGTAGAGCACTGGtCCTTGTAAACCAGGGGtCGAGAGTTCAAATCTCTCTGGGGCA</t>
  </si>
  <si>
    <t>))))).)..)))).......((((.))))..........((((.....))))).......(((((((((((.</t>
  </si>
  <si>
    <t>CGGCTCGTGGTCTAGGGGTttATGATACTCCGcgtaggtgcgAGTTGgTCCGGGTTCAAATCCCGGCGAGCCCT</t>
  </si>
  <si>
    <t>.))))))..)))...........(((.)...............(.....))))).......(((((((((((..</t>
  </si>
  <si>
    <t>GTCAGGATGGCCGAGTGGTctAAGGCGTGCGTCAggTCGCAGTCCACTTTTGTGGGCGTGGGTTCAATaTCCCACTTCTGACA</t>
  </si>
  <si>
    <t>)))))))..)))...........(((.))))......((((..))))....((((..)))))........((((((((((((.</t>
  </si>
  <si>
    <t>GCCCGGCTAGCTCAGTCGGTaAGaAGCATGAGACTTCtTAATCTAGAGtCGTGGGTTCGAGCCCCACGTTGGGCG</t>
  </si>
  <si>
    <t>)))))))..)))).........(.(((.).)))........(((.(....))))).......((((((((((((.</t>
  </si>
  <si>
    <t>GGTTCGATttGGTGTAGCGGTtATCACGTCTGgCCTAACAACgCAGAAGGtCCCCGGTtTCGATCCCGGGTCGAACCA</t>
  </si>
  <si>
    <t>)))))))....)))..........(((.))))...........((((.....)))))........((((((((((((.</t>
  </si>
  <si>
    <t>GCCTTCGTAGCTCAGCTGTAGAGCACTGGTCTACgTAAACCaAGGGGtCGTGAGTTCAATTCTCACCGATAGCA</t>
  </si>
  <si>
    <t>))..)))..)))).......((((.)))))........(((.((.....))))).......((((((((..((.</t>
  </si>
  <si>
    <t>GTTTCGATGTGTAGCGGTtATCACGTCTGcATTTACACGCAGAAGGtCCCCGGTTCGATCCCGGGTTCGAACA</t>
  </si>
  <si>
    <t>)))).)).)))..........(((.))))..........((((.....))))).......(((((((.((((.</t>
  </si>
  <si>
    <t>GCCGCGATAGCTCAGTTGGGAGAGCGTTAGACTGAGATCTAAAGGtCACTGGTTCGATCCCGGTTCGCGGCA</t>
  </si>
  <si>
    <t>)))))))..))))........((((.)))))......(((((.....))))).......((((((((((((.</t>
  </si>
  <si>
    <t>GCATCGGTGGTTCAGTGGTAGAATGCTCGCCTGCACGCGGTGCGACCGGGTTaCGATTCCCGGCTGATGCA</t>
  </si>
  <si>
    <t>)))))))..)))).......((((........))))...((((..)))))........((((((((((((.</t>
  </si>
  <si>
    <t>GCCGTGATCGTCTAGTGGTtAGGACATTGCGTTGTGCCGCAGATAAACCCAGGTTCGAATCCTGGTCACGGCC</t>
  </si>
  <si>
    <t>)))))))..))))........((((.)))))......(((((......))))).......((((((((((((.</t>
  </si>
  <si>
    <t>GGCTCAGTGGTCTAGGTtAaCTGATTCTCGCTTTGGTGCGAGAGGTTGCCCGGGTTCAAcTCCCCGGCTGAGCCC</t>
  </si>
  <si>
    <t>)))))))..)))..........(((.)))))......(((((.......)))))........((((((((((((.</t>
  </si>
  <si>
    <t>GGTCCCATGGTGTAGCGGTtAGCACTCaacCAGgACTTGAATCCTGCGAcCCCGAGTTCAAATCcTCGGTGGGACCT</t>
  </si>
  <si>
    <t>)))))))..))))........((((.....)))..........(((.....))))).......(.(((((((((((.</t>
  </si>
  <si>
    <t>GCCtATAtGCTCAGAGGTAGAGCAACTGtCCTCGTAACCAGGGGtCGAGAGTTCAATTCTCTCTGGGGGCA</t>
  </si>
  <si>
    <t>))).)...)))).......((((..)))..........(((.....))))).......((((((...(((.</t>
  </si>
  <si>
    <t>GGCTCAGTGGTCTAGGGGTATGATTCTCGCTTCGGTGCGAGAGGtCCCGGGTTCAATTCCGGCTGAGCCA</t>
  </si>
  <si>
    <t>)))))))..))).........(((.)))))......(((((.....))))........(((((((((((.</t>
  </si>
  <si>
    <t>GGTCCATGGTGTAGGCGTTAGCACTCAGGaTCTTTGAATCCTGCGaCCCGAGTTCAAATCTCGGTGGGACCT</t>
  </si>
  <si>
    <t>))))))..))))........((((.))))..........((((....))))).......(((((((((.((.</t>
  </si>
  <si>
    <t>GGTTCGAaTGGTGTAGTGGTtATCACGTCTGCTTCAaCAAGCAGAAaaGGtTCCCGGTTCGATCCCGGTCGAACCA</t>
  </si>
  <si>
    <t>))))))....)))..........(((.)))))........(((((........)))).......((((.((((((.</t>
  </si>
  <si>
    <t>TCTcgTAGTATAGTGGTcAGTATCTCCGCCGTCACGTGGAAGGCCCGGGTTCGATTCCCGGcGGGCAGAT</t>
  </si>
  <si>
    <t>)))....))))........((((.))))........((((....))))).......(((((.....(((.</t>
  </si>
  <si>
    <t>GTCAGGATGgccgGTGGTcTAAGGGCCAGACCGTGTTCTGGTCTCCGAATGGAGGCGTGGGTTCAAATCCCACTTCTGACA</t>
  </si>
  <si>
    <t>)))))))..................)))))......(((((.))))....((((..))))).......((((((((((((.</t>
  </si>
  <si>
    <t>GCCTTCGTAGCTCAGTGGTtAGAGCACTGTCTAGTTAaACCAGGGGtCGTtGAGTTCAATTCTCACCGAAGGCA</t>
  </si>
  <si>
    <t>)))))))..))))........((((.)))...........(((.....)).))).......((((((((((((.</t>
  </si>
  <si>
    <t>GCCCCTATAGCTCAgggtgagcactgttcttctcaGGGGTAGAGCACTGGTCTGTAAACCAGGGGtTGAGAGTTCAAATCTCTTGGGGGCA</t>
  </si>
  <si>
    <t>))))))...))))............................((((.))))........((((.....))))).......(((((((((((.</t>
  </si>
  <si>
    <t>GCCTCGAcTAGCGCAGTAGGAtatAGCGCGTTCAGttctctctTGAGGtCGTGAGTTCGATCCTCACTCGGGGCA</t>
  </si>
  <si>
    <t>)))))))...))))...........((((.).............(.....))))).......((((((((((((.</t>
  </si>
  <si>
    <t>CCGGTGATAGCTCAGTTGTTAGAGCGGGGACTGTGAtggtagcgTgATCCTTGGtCGGTGGTTCAATCCGCCTCACCGGA</t>
  </si>
  <si>
    <t>)))))))..))))........((((.)))).................((((.....)))))......((((((((((((.</t>
  </si>
  <si>
    <t>GGGGGTATAGCTCAGGTGGTgtAGAGCATTCGAcctcagtggtagaagcattcgactgcagattAGAGtCCCCGGTTCAAATCCGGGTGCCCCCT</t>
  </si>
  <si>
    <t>)))))))..))))..........((((.)....................................(....))))).......((((((((((((.</t>
  </si>
  <si>
    <t>CGCGATTAGCTCAGTGGGtAGAGCATCAGACTTTtTAATCTGAGGtCCAGGGTTCGATtTCCCTGTTCGGCGA</t>
  </si>
  <si>
    <t>)))))...))))........((((.)))))........(((((....)))))........(((((.(((.((.</t>
  </si>
  <si>
    <t>GCCCGGATAtgctacGTTGAAgAATCAGACTTTTAATCTGAGGGtcGCAGGGTTCGAGTCCCTGTTCGGGCG</t>
  </si>
  <si>
    <t>))))))).................))))).......(((((......))))).......((((((((((((.</t>
  </si>
  <si>
    <t>GCCCCTATAGCTCAGAGGTAGAGCACTGGTTCCGGTaACCAGGGGtCGAGAGTTCAATTCCTCTGGGGGCA</t>
  </si>
  <si>
    <t>)))))))..)))).......((((.)))).........((((.....)))..........((((((((((.</t>
  </si>
  <si>
    <t>GTCGTGATGGCCGAGTGGTtAAGGCGTTGACTAAAAttggactaAaATCAATGGGGATTTTCaCCGCGCAGGTTCAAATgCCTGCTCACGACG</t>
  </si>
  <si>
    <t>)))))))..)))..........(((.)))).................((((..))))...((.((..)))))........((((((((((((.</t>
  </si>
  <si>
    <t>GGTTCGTGGTGTAGCGGTtATCACGTCtTGCCTGAaCACGCAGAAGGtCCCCGGTTCGATCCCGGGAtCGAACCA</t>
  </si>
  <si>
    <t>))))))..)))..........(((.)).)))........(((((.....))))).......(((((..((((((.</t>
  </si>
  <si>
    <t>GCCCCTATAGCTCAGGGGTAGAGCACTGTCTTGTAAaACCAGGGtCGAGAGTTCAAATCTCTCTGGGGGCA</t>
  </si>
  <si>
    <t>)))))))..)))).......((((.)))...........(((....))))).......((((((((((((.</t>
  </si>
  <si>
    <t>GTGATGGCCGAGTGGTtAAGGCGTTGACTAGGAAaTCCAATGGGGTTCCCGCGCAGGTTCAAATCCGCTCAaCA</t>
  </si>
  <si>
    <t>))))..)))..........(((.)))...........(((..)))..(((..)).)).......(((((((.(.</t>
  </si>
  <si>
    <t>GGTAGCGTGGCCGAGCGGTctAAGGCtGATTTAggtccagtccgcagAGAGGgCGTGGGTTCAAaaGTCCCACCGCTGCCA</t>
  </si>
  <si>
    <t>)))))))..)))...........(((............................))))).........((((((((((((.</t>
  </si>
  <si>
    <t>GCCTTcCGTAGCTCAGTGGTtAGAGCACTGGTTCTTAgtAaACCAGGGGTGTtGAGTTTTAATCTCACCGAAGGCA</t>
  </si>
  <si>
    <t>))))).))..))))........((((.))))...........((((....)).))).......((((((((((((.</t>
  </si>
  <si>
    <t>GGTTCGATGGTGTAGTGGTtATCACGTTGCTTAGCGgttaatcatcgtctgctttAcAGCAgAAGGtCCCCGGTTCGATCCCGGGtTCGAACCA</t>
  </si>
  <si>
    <t>)))))))..)))..........(((.))))............................(((.(.....))))).......(((((.(((((((.</t>
  </si>
  <si>
    <t>GCATCGGTGGTTCAGTGGTAGAATGCTGCGCTGCCACGCGGGCGaCGCCGGTTCATCCCGCCCGATGCA</t>
  </si>
  <si>
    <t>)))))))..)))).......((((.))))........((((.....)).)).....((.(((((((((.</t>
  </si>
  <si>
    <t>GCCTTCGTAGCTCAGTGGTtAGaAGCAGTGGtCCTAGTAAACCAGGGGtCGTGAGTTCAATTCTCCacCGGAAGGCA</t>
  </si>
  <si>
    <t>))))))...))))........(.(((..)))..........(((......).))).......(((...(.((((((.</t>
  </si>
  <si>
    <t>GAGCTCGTGGCGCAACaCGGTAGCGCGTCTGACTCAGATCAGAAGGtTGCGTGtTTCGAATACGTCGGGCTCG</t>
  </si>
  <si>
    <t>)))))))..)))).........((((.)))))......(((((.....)))).........(((((((((((.</t>
  </si>
  <si>
    <t>GGCCGGCTAGCTCATCGGTAGgAGCATCAGACTTTAATCTGAGGGtCCAGGGTTCGAGTCCCTGTCGGGCGA</t>
  </si>
  <si>
    <t>.))).)...)))).......(.(((.)))))......(((((.....))))).......(((((.(.(((..</t>
  </si>
  <si>
    <t>GGGGATGgTAGCTCAGTGGTAGAGCGTTCGCTTCGcCATGTGAcAAGGtCCCGGGTTCAATCCCTGGCATCTCCA</t>
  </si>
  <si>
    <t>)))))))...)))).......((((.)))))........((((.(.....))))).......((((((((((((.</t>
  </si>
  <si>
    <t>GCCCTATAGTCAAGGGGGTAGAgCACTGGTCTTTgTAAACCAGGGGTGtCGAGAGTTCAAATCTCTCTGGGGggCA</t>
  </si>
  <si>
    <t>))))))..))).........((.(.)))))........(((((.......))))).......((((((((((..(.</t>
  </si>
  <si>
    <t>CTCGATATGCCGCAGTAgGGTAGCGCGTCAGTCTTCaTAATCTGAGGtCGTGAGTTCGATCCTCACTCGCGGGC</t>
  </si>
  <si>
    <t>))))..)...))).........(((..))))..........((((....))))).......((((((..((((.</t>
  </si>
  <si>
    <t>ACCTCCGTGGCGCAATTGTTAGCaGCGTTCGgCCTGTTAACGAAGTtTTGTGGTTCGAGCCCACCCGGGGGCG</t>
  </si>
  <si>
    <t>.))))))..))))........((.((.)))).........((((.....)))).......((((.((((((..</t>
  </si>
  <si>
    <t>GCCGGCATAGCTCAGTCGGTAGAGCATGAGACTCTAATCTCAGGGtTCGTGGTTCtGATcCCCACGTTGGGCG</t>
  </si>
  <si>
    <t>))).).)..))))........((((.)))))......(((((.....))))).........(((((((.(((.</t>
  </si>
  <si>
    <t>GCCCCGTAGCTCAGTCGGTcAGAGCGCTGTACTTATAAGCGGAGGtCGAGAGTTCAAGCCTCTCTCGGGCA</t>
  </si>
  <si>
    <t>)))).)..)))).........((((.))))........((((.....))))).......((((((.((((.</t>
  </si>
  <si>
    <t>GAGCTCGTGGcCGCAACGGTAGCGCGTCTGACTCCGATCAGAAAGTTGCCGTGGTTCGAATCaCGTCCGGGCTCA</t>
  </si>
  <si>
    <t>)))))))..).))).......((((.)))))......(((((........)))).......(.(((.(((((((.</t>
  </si>
  <si>
    <t>AGCCcgcTGGCCTAATGATAAGGCGTCTGCCTCCcTAAGCAGAAGATTGaAGCGGGTTCGAGTCCCGCCGTGGCTA</t>
  </si>
  <si>
    <t>)))).....)))).......((((.)))))........(((((........))))).......(((((...((((.</t>
  </si>
  <si>
    <t>GCCGATAAGCCTCAGTCgGGTAGAGCATCAGACTTTAATCTGATGGtCCAGGTTCGAGTCTGTTTCGGCG</t>
  </si>
  <si>
    <t>))))).)...))).........(((..)))))......(((((.....)..).......(.((.(((((.</t>
  </si>
  <si>
    <t>GCGCGCATGGCTCAGTTGGGAGAGCGTTAGAcgaagattaAAAGGtCACTGGTTCGATCCCGGTTGTCGGCA</t>
  </si>
  <si>
    <t>))..)))..))))........((((.)..............(.....))))).......((((((((..((.</t>
  </si>
  <si>
    <t>GCCTCGATAGCGCAGTAGGTttAGgCcGCGTCAGCTCATAAtCTTGAAGGtCGTGgTTCGACCCACTCGGGGCA</t>
  </si>
  <si>
    <t>)))))))..))))..........(.(.((.)))).........((((.....)))........((((((((((.</t>
  </si>
  <si>
    <t>GGCCCGGTAGCTCAGTCGGTcAGAGCGCTtGTACTTTAATGCGGAGGCGAGAGTTCCAAGCTCTCTCGGGCAC</t>
  </si>
  <si>
    <t>.))))))..)))).........((((.)).)))......(((((....))))).......(((((((((((..</t>
  </si>
  <si>
    <t>CTAGgATGGCCGAGTGGTAAGGCGGTGGATTAAGATCCACTGGACAATGTTCGgCGTGGGTtTCGAACCCCACTTTCTAGA</t>
  </si>
  <si>
    <t>)))).)..))).........(((.)))))......(((((.))))...((((...)))))........((((((..((((.</t>
  </si>
  <si>
    <t>GCATCGTGGTTCAGTGTAgAAATGGCTCGCCTAGcCACGCGGGCGaCCCGGGTTCGATTCCCGGCCGATGCA</t>
  </si>
  <si>
    <t>))))))....)..........(...)))))........(((((....))))).......(((((.((((((.</t>
  </si>
  <si>
    <t>GGGGATGTAGCTCAGTGGTaAGAGCGTGCCGcttttgcatgAAAGGTCCCGGGTCGATCCCGCATCTCCA</t>
  </si>
  <si>
    <t>)))))))..))))........((((.)...............(....)..)).......((((((((((.</t>
  </si>
  <si>
    <t>GTCGTGATGGCCGAGTGGTtAAGGCGTGCTAgaaatccAATGGGTTTCCCCGCGCAGGTCAAATcCCTGATCACGAGA</t>
  </si>
  <si>
    <t>.))))))..)))..........(((.)............(..)).....((...)))).......((((.((((((..</t>
  </si>
  <si>
    <t>GGTAGCGTaGGCCGAGCGGTctAAGcGCTTCTAAggcgctggatttaggcccagtccgAAAGGCGTGGTTCAAATcCCACCGCTGCCA</t>
  </si>
  <si>
    <t>)))))))...)))...........(.((.).............................(....))))........(((((((((((.</t>
  </si>
  <si>
    <t>AGCCCGCGTGCCTAATGGAtAAGGCGTCTGcACTCTCTAAgCAGAAGAtTGCGGGTTCGAGTCCCGCGTGGGTGA</t>
  </si>
  <si>
    <t>.))))))..))))........((((.))))...........((((.....))))).......(((((((((((..</t>
  </si>
  <si>
    <t>CGTTCGATGGTGTAGCGGTtaCTCACGTCTTGCCAACACGAGAAGGtCCCCGGTTCGATCCGGGTCGAACCA</t>
  </si>
  <si>
    <t>.))))))..)))...........(((.))))........((((.....)))))......(((((((((((..</t>
  </si>
  <si>
    <t>AGTTCGATGGTGTAGTGGGgttATCACgGTCTGCTTCAAAcACgcgAGAAGGtcGCCCGGTTCGATCCGGGTCGAACCA</t>
  </si>
  <si>
    <t>.))))))..)))............(((..)))).........(...(((......)))))......(((((((((((..</t>
  </si>
  <si>
    <t>GGCTTGGTAGAATAgatacagatacctaGTGGTtATCaACGTCTGCTTCCATGCAGAAGGtCCCCGGTTCGATCCCGGGTCGAACCA</t>
  </si>
  <si>
    <t>)).))))..).............................(.)))))......(((((.....))))).......(((((((((.((.</t>
  </si>
  <si>
    <t>GCCTCGATAGCGCAGTAGTtAGCGCGTCAGCTCATAAaTCTGAAGGtCGTGAGTTCGAATCcTCATcGGGCA</t>
  </si>
  <si>
    <t>)))).....))))........((((.)))).........((((.....))))).......(.((((.((((.</t>
  </si>
  <si>
    <t>GGTTCGATGGTGTAGCGGTtaATCACGTCCCTAACACGCAGAAaGGtCCCCGGTTCGATCCCGGGTCGAACCA</t>
  </si>
  <si>
    <t>)))))))..)))...........(((.))).......(..((......))))).......((((((((((((.</t>
  </si>
  <si>
    <t>GATGGTGTAGCGGTtaATCaACGTCTGCCTAACACGCAGAAGGtCCCCGGTTCGATCCCGGtGccCA</t>
  </si>
  <si>
    <t>)...)))...........(.((.))))).......(((((.....))))).......((((.(..(.</t>
  </si>
  <si>
    <t>GTTCGGATGGTGTAGCGGTtATCACGTCTGCTAAACACGCAGAAGGtcCCCGGGtTTCGATCCCGGGTCGAACC</t>
  </si>
  <si>
    <t>))))))...)))..........(((.))))).......(((((......)))).........((((.((((((.</t>
  </si>
  <si>
    <t>AGTTCGATGGTGTACGGTtATCACGTCTGCTTAACAcCGCAGAAAGgTCCCCGTTCGATCCCGGGTCGAACCA</t>
  </si>
  <si>
    <t>.))))))..))).........(((.)))))........(((((.....))).).......(.(((((((((..</t>
  </si>
  <si>
    <t>GGTTCGATGttTTGtTAGCGGTtATCACGtTCTGCCTAACACGCAGAAGGtcCCCCGGTTCGATCCCGGGTCGAACCA</t>
  </si>
  <si>
    <t>))))))).....))...........((...))))).......(((((......))))).......((((((((((((.</t>
  </si>
  <si>
    <t>GGTTCGATGGTGTAGCGATtATCACGTCTGCCTAACACGCAGAAaGGtCCCTGGtTTCGATTcCCGGGTCGAATTA</t>
  </si>
  <si>
    <t>)))))))..)))..........(((.))))).......(((((......))))).........((((((((((((.</t>
  </si>
  <si>
    <t>GTTTCGATGGTGTAGTGGTtatATCACtGTCTGCTTCACACGCAGAAGGtCCgCCGGTCGATCcaCCGGGgTCGAACCA</t>
  </si>
  <si>
    <t>).)))))..)))............(((..))))).......(((((.....).))))........(((((.(((((.(.</t>
  </si>
  <si>
    <t>GTCAGGATGGCCGAGTGGTcTAAGCGCCAGACTCAcTGTTCTGGTCTCCGAATGGAGGCGTGGGTTCAAATCCCACTTCTGACA</t>
  </si>
  <si>
    <t>)))))))..))............((.)))))........(((((.))))....((((..))))).......((((((((((((.</t>
  </si>
  <si>
    <t>GGTTCGATGGTGTAGTGTTATCACGTGCGCTTCACACGCAGAAGtCCCCGGTTCGATCCGGTCGAACCA</t>
  </si>
  <si>
    <t>)))))))..))).........(((.)..)).......((..(....))..).......((((((((((.</t>
  </si>
  <si>
    <t>GGTTCGATGGTGTAGTGGTtATCACGTCTGCTTCACACGCAGAAGGtCCCCGGTCGGATCCCGGGTCGAACAT</t>
  </si>
  <si>
    <t>.))))))..)))..........(((.))))).......(((((.....))))).......(((((((((((..</t>
  </si>
  <si>
    <t>GGTTCGATGGTGTAGTGGTtaTTCACGTCTGCTTCACAcCGCAGACATgTCCCGGTTCGATCCCGGGTCGAAACC</t>
  </si>
  <si>
    <t>).)))))..)))...........(((.)))))........(((((.....))))).......((((((((((.(.</t>
  </si>
  <si>
    <t>AGGTTGATGGTGtTAGTGGTatATCACGTCTGCTTCACAcTGCAGAAGGTCCCGGTTCGATCCCGGGTCGACCAT</t>
  </si>
  <si>
    <t>.))))))..)))............(((.)))))........(((((....))))).......(((((((((((..</t>
  </si>
  <si>
    <t>GGTTCGATGGTGTAGTGTTTTCaACaGTCTGCTTCACACGCAGAAagGTcCCCCGGTTCGATCCCGGGTCGAACCA</t>
  </si>
  <si>
    <t>)))))))..))).........(.((..))))).......(((((.......))))).......((((((((((((.</t>
  </si>
  <si>
    <t>GGTTCGATGGTGTAGCGGTtATcCACGtCTGGCTTTACACGCCAGAgaGGtCCCCGGTTCGATTCCGGGTCGAACTA</t>
  </si>
  <si>
    <t>)))))))..)))...........(((..))))).......(((((.......))))).......((((((((((((.</t>
  </si>
  <si>
    <t>GaATGGTGTAGCGTTtATCACGTCTGCTTTACAgCGCAGAAGGtCCCCGGTTCGAGTCCCGGTAGAACCC</t>
  </si>
  <si>
    <t>).)..)))..........(((.)))))........(((((.....)).)).......((.(((.....(.</t>
  </si>
  <si>
    <t>TGTTCGATGGTGgTAGCGGTtATCACGTCTGCCTTACACGCAGAAGGtCCCCGGTTCGATCCCGGGTCGAACAT</t>
  </si>
  <si>
    <t>)))))))..)))...........(((.))))).......(((((.....))))).......((((((((((((.</t>
  </si>
  <si>
    <t>AGTTCGATGgcttTTGTAGCGGTtATCACGtTCTGCTTTACACGCAGAAGGtCCCCGGTTCGATCCCGGGTCGAACCA</t>
  </si>
  <si>
    <t>.)))))).......))..........((...))))).......(((((.....))))).......(((((((((((..</t>
  </si>
  <si>
    <t>GGTTCGATGTTGTAGCGGGTtATCACgtTTCTGCTTTACACGCAGGAAGtCCCCGGTTCGATTCCCGGcgtTCGAACCC</t>
  </si>
  <si>
    <t>)))))))...))...........((....))))).......(((((.....)).)).......((.((...(((((((.</t>
  </si>
  <si>
    <t>Anticodon Position</t>
  </si>
  <si>
    <t>Anticodon Start</t>
  </si>
  <si>
    <t>Secondary Structure from tRNA-Scan SE V2.0</t>
  </si>
  <si>
    <t>Seq from Secondary Structure</t>
  </si>
  <si>
    <t>32-35</t>
  </si>
  <si>
    <t>&lt;=31</t>
  </si>
  <si>
    <t>&gt;=37</t>
  </si>
  <si>
    <t>No.of.tRNAs</t>
  </si>
  <si>
    <t>Percentage</t>
  </si>
  <si>
    <t>Pseudogene</t>
  </si>
  <si>
    <t>tRNA Genes - 60 Anticodons</t>
  </si>
  <si>
    <t>PseudoGenes count</t>
  </si>
  <si>
    <t>Sum</t>
  </si>
  <si>
    <t>Undet PseudoGenes</t>
  </si>
  <si>
    <t>Undet tRNA Genes</t>
  </si>
  <si>
    <t>Pseudo_UNDET_Ala_29</t>
  </si>
  <si>
    <t>UNDET_Arg_4</t>
  </si>
  <si>
    <t>Pseudo_UNDET_Ala_44</t>
  </si>
  <si>
    <t>UNDET_Asp_43</t>
  </si>
  <si>
    <t>Pseudo_ALA-GGC</t>
  </si>
  <si>
    <t>Pseudo_UNDET_Arg_35</t>
  </si>
  <si>
    <t>UNDET_Cys_57</t>
  </si>
  <si>
    <t>Pseudo_ALA-TGC</t>
  </si>
  <si>
    <t>Pseudo_UNDET_Arg_36</t>
  </si>
  <si>
    <t>UNDET_Gln_20</t>
  </si>
  <si>
    <t>Pseudo_ARG-ACG</t>
  </si>
  <si>
    <t>Pseudo_UNDET_Arg_47</t>
  </si>
  <si>
    <t>UNDET_Gln_23</t>
  </si>
  <si>
    <t>Pseudo_ARG-CCG</t>
  </si>
  <si>
    <t>Pseudo_UNDET_Asn_32</t>
  </si>
  <si>
    <t>UNDET_Gln_6</t>
  </si>
  <si>
    <t>Pseudo_ARG-CCT</t>
  </si>
  <si>
    <t>Pseudo_UNDET_Gly_25</t>
  </si>
  <si>
    <t>UNDET_Gln_69</t>
  </si>
  <si>
    <t>Pseudo_UNDET_Gly_42</t>
  </si>
  <si>
    <t>UNDET_Glu_1</t>
  </si>
  <si>
    <t>Pseudo_UNDET_Leu_46</t>
  </si>
  <si>
    <t>UNDET_Gly_17</t>
  </si>
  <si>
    <t>Pseudo_UNDET_Lys_28</t>
  </si>
  <si>
    <t>UNDET_His_18</t>
  </si>
  <si>
    <t>Pseudo_UNDET_Lys_33</t>
  </si>
  <si>
    <t>UNDET_Leu_11</t>
  </si>
  <si>
    <t>Pseudo_ASN-GTT</t>
  </si>
  <si>
    <t>Pseudo_UNDET_Lys_34</t>
  </si>
  <si>
    <t>UNDET_Leu_52</t>
  </si>
  <si>
    <t>Pseudo_ASP-GTC</t>
  </si>
  <si>
    <t>Pseudo_UNDET_Lys_37</t>
  </si>
  <si>
    <t>UNDET_Leu_66</t>
  </si>
  <si>
    <t>Pseudo_UNDET_Lys_39</t>
  </si>
  <si>
    <t>UNDET_Leu_8</t>
  </si>
  <si>
    <t>Pseudo_CYS-GCA</t>
  </si>
  <si>
    <t>Pseudo_UNDET_Lys_51</t>
  </si>
  <si>
    <t>UNDET_Lys_12</t>
  </si>
  <si>
    <t>Pseudo_GLN-CTG</t>
  </si>
  <si>
    <t>Pseudo_UNDET_Phe_31</t>
  </si>
  <si>
    <t>UNDET_Lys_55</t>
  </si>
  <si>
    <t>Pseudo_UNDET_Phe_38</t>
  </si>
  <si>
    <t>UNDET_Lys_58</t>
  </si>
  <si>
    <t>Pseudo_GLU-CTC</t>
  </si>
  <si>
    <t>Pseudo_UNDET_Ser_41</t>
  </si>
  <si>
    <t>UNDET_Lys_59</t>
  </si>
  <si>
    <t>Pseudo_GLU-TTC</t>
  </si>
  <si>
    <t>Pseudo_UNDET_Ser_45</t>
  </si>
  <si>
    <t>UNDET_Phe_16</t>
  </si>
  <si>
    <t>Pseudo_UNDET_Thr_26</t>
  </si>
  <si>
    <t>UNDET_Pro_10</t>
  </si>
  <si>
    <t>Pseudo_GLY-GCC</t>
  </si>
  <si>
    <t>Pseudo_UNDET_Thr_30</t>
  </si>
  <si>
    <t>UNDET_Pro_19</t>
  </si>
  <si>
    <t>Pseudo_UNDET_Thr_40</t>
  </si>
  <si>
    <t>UNDET_Pro_22</t>
  </si>
  <si>
    <t>Pseudo_HIS-GTG</t>
  </si>
  <si>
    <t>Pseudo_UNDET_Trp_27</t>
  </si>
  <si>
    <t>UNDET_Pro_68</t>
  </si>
  <si>
    <t>Pseudo_ILE-AAT</t>
  </si>
  <si>
    <t>Pseudo_UNDET_Val_48</t>
  </si>
  <si>
    <t>UNDET_Ser_61</t>
  </si>
  <si>
    <t>Pseudo_UNDET_Val_49</t>
  </si>
  <si>
    <t>UNDET_Ser_65</t>
  </si>
  <si>
    <t>iMET-CAT</t>
  </si>
  <si>
    <t>Pseudo_UNDET_Val_50</t>
  </si>
  <si>
    <t>UNDET_Thr_14</t>
  </si>
  <si>
    <t>Pseudo_LEU-AAG</t>
  </si>
  <si>
    <t>UNDET_Thr_21</t>
  </si>
  <si>
    <t>Pseudo_LEU-CAA</t>
  </si>
  <si>
    <t>26 Undet Pseudo genes</t>
  </si>
  <si>
    <t>UNDET_Thr_3</t>
  </si>
  <si>
    <t>Pseudo_LEU-CAG</t>
  </si>
  <si>
    <t>UNDET_Thr_5</t>
  </si>
  <si>
    <t>Pseudo_LEU-TAA</t>
  </si>
  <si>
    <t>UNDET_Thr_53</t>
  </si>
  <si>
    <t>Pseudo_LEU-TAG</t>
  </si>
  <si>
    <t>UNDET_Thr_54</t>
  </si>
  <si>
    <t>Pseudo_LYS-CTT</t>
  </si>
  <si>
    <t>UNDET_Thr_60</t>
  </si>
  <si>
    <t>Pseudo_LYS-TTT</t>
  </si>
  <si>
    <t>UNDET_Thr_63</t>
  </si>
  <si>
    <t>Pseudo_MET-CAT</t>
  </si>
  <si>
    <t>UNDET_Thr_67</t>
  </si>
  <si>
    <t>UNDET_Thr_9</t>
  </si>
  <si>
    <t>Pseudo_PHE-GAA</t>
  </si>
  <si>
    <t>UNDET_Tyr_56</t>
  </si>
  <si>
    <t>Pseudo_PRO-AGG</t>
  </si>
  <si>
    <t>UNDET_Val_13</t>
  </si>
  <si>
    <t>Pseudo_PRO-CGG</t>
  </si>
  <si>
    <t>UNDET_Val_15</t>
  </si>
  <si>
    <t>UNDET_Val_2</t>
  </si>
  <si>
    <t>Pseudo_PRO-TGG</t>
  </si>
  <si>
    <t>UNDET_Val_24</t>
  </si>
  <si>
    <t>UNDET_Val_62</t>
  </si>
  <si>
    <t>UNDET_Val_64</t>
  </si>
  <si>
    <t>Pseudo_SER-AGA</t>
  </si>
  <si>
    <t>UNDET_Val_7</t>
  </si>
  <si>
    <t>Pseudo_SER-CGA</t>
  </si>
  <si>
    <t>UNDET_Val_70</t>
  </si>
  <si>
    <t>Pseudo_SER-TGA</t>
  </si>
  <si>
    <t>44 Undet tRNA genes</t>
  </si>
  <si>
    <t>SER_GGA</t>
  </si>
  <si>
    <t>Pseudo_SER-GGA</t>
  </si>
  <si>
    <t>Pseudo_SUP-CTA</t>
  </si>
  <si>
    <t>Pseudo_SUP-TTA</t>
  </si>
  <si>
    <t>Pseudo_THR-AGT</t>
  </si>
  <si>
    <t>Pseudo_THR-TGT</t>
  </si>
  <si>
    <t>Pseudo_TRP-CCA</t>
  </si>
  <si>
    <t>Pseudo_TYR-ATA</t>
  </si>
  <si>
    <t>Pseudo_TYR-GTA</t>
  </si>
  <si>
    <t>Pseudo_VAL-TAC</t>
  </si>
  <si>
    <t>Total tRNA Genes</t>
  </si>
  <si>
    <t>Total Pseudo Genes</t>
  </si>
  <si>
    <t>Total tRNA + Pseudo genes</t>
  </si>
  <si>
    <t>Total Predictions all Included</t>
  </si>
  <si>
    <r>
      <t>tRNAs carrying non-canonical introns (lengths less than 6 nts) have been highlighted in</t>
    </r>
    <r>
      <rPr>
        <sz val="12"/>
        <color rgb="FFFF0000"/>
        <rFont val="Calibri (Body)"/>
      </rPr>
      <t xml:space="preserve"> red.</t>
    </r>
    <r>
      <rPr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</si>
</sst>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2"/>
      <color rgb="FFFF0000"/>
      <name val="Calibri (Body)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/>
    <xf numFmtId="0" fontId="0" fillId="0" borderId="4" xfId="0" applyBorder="1"/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/>
    <xf numFmtId="0" fontId="0" fillId="0" borderId="5" xfId="0" applyBorder="1"/>
    <xf numFmtId="0" fontId="0" fillId="3" borderId="5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0" xfId="0" applyBorder="1"/>
    <xf numFmtId="0" fontId="0" fillId="3" borderId="10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/>
    <xf numFmtId="0" fontId="0" fillId="0" borderId="15" xfId="0" applyBorder="1"/>
    <xf numFmtId="0" fontId="0" fillId="3" borderId="15" xfId="0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4" borderId="9" xfId="0" applyFill="1" applyBorder="1"/>
    <xf numFmtId="0" fontId="0" fillId="4" borderId="7" xfId="0" applyFill="1" applyBorder="1"/>
    <xf numFmtId="0" fontId="0" fillId="4" borderId="28" xfId="0" applyFill="1" applyBorder="1"/>
    <xf numFmtId="0" fontId="3" fillId="4" borderId="7" xfId="0" applyFont="1" applyFill="1" applyBorder="1"/>
    <xf numFmtId="0" fontId="0" fillId="0" borderId="0" xfId="0" applyFill="1"/>
    <xf numFmtId="0" fontId="0" fillId="4" borderId="14" xfId="0" applyFill="1" applyBorder="1"/>
    <xf numFmtId="0" fontId="0" fillId="4" borderId="12" xfId="0" applyFill="1" applyBorder="1"/>
    <xf numFmtId="0" fontId="0" fillId="4" borderId="29" xfId="0" applyFill="1" applyBorder="1"/>
    <xf numFmtId="0" fontId="3" fillId="4" borderId="12" xfId="0" applyFont="1" applyFill="1" applyBorder="1"/>
    <xf numFmtId="0" fontId="0" fillId="4" borderId="19" xfId="0" applyFill="1" applyBorder="1"/>
    <xf numFmtId="0" fontId="0" fillId="4" borderId="17" xfId="0" applyFill="1" applyBorder="1"/>
    <xf numFmtId="0" fontId="0" fillId="4" borderId="30" xfId="0" applyFill="1" applyBorder="1"/>
    <xf numFmtId="0" fontId="3" fillId="4" borderId="17" xfId="0" applyFont="1" applyFill="1" applyBorder="1"/>
    <xf numFmtId="0" fontId="0" fillId="0" borderId="9" xfId="0" applyBorder="1"/>
    <xf numFmtId="0" fontId="3" fillId="0" borderId="7" xfId="0" applyFont="1" applyBorder="1"/>
    <xf numFmtId="0" fontId="0" fillId="0" borderId="28" xfId="0" applyBorder="1"/>
    <xf numFmtId="0" fontId="0" fillId="0" borderId="14" xfId="0" applyBorder="1"/>
    <xf numFmtId="0" fontId="3" fillId="0" borderId="12" xfId="0" applyFont="1" applyBorder="1"/>
    <xf numFmtId="0" fontId="0" fillId="0" borderId="29" xfId="0" applyBorder="1"/>
    <xf numFmtId="0" fontId="3" fillId="0" borderId="14" xfId="0" applyFont="1" applyBorder="1"/>
    <xf numFmtId="0" fontId="0" fillId="0" borderId="12" xfId="0" applyFont="1" applyBorder="1"/>
    <xf numFmtId="0" fontId="0" fillId="0" borderId="19" xfId="0" applyBorder="1"/>
    <xf numFmtId="0" fontId="3" fillId="0" borderId="17" xfId="0" applyFont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" xfId="0" applyBorder="1"/>
    <xf numFmtId="0" fontId="0" fillId="0" borderId="34" xfId="0" applyBorder="1"/>
    <xf numFmtId="0" fontId="0" fillId="0" borderId="2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8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2" fillId="0" borderId="20" xfId="0" applyFont="1" applyBorder="1"/>
    <xf numFmtId="0" fontId="4" fillId="0" borderId="22" xfId="0" applyFont="1" applyBorder="1"/>
    <xf numFmtId="0" fontId="3" fillId="0" borderId="22" xfId="0" applyFont="1" applyBorder="1"/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4" borderId="13" xfId="0" applyFont="1" applyFill="1" applyBorder="1" applyAlignment="1">
      <alignment horizontal="center"/>
    </xf>
    <xf numFmtId="0" fontId="1" fillId="0" borderId="14" xfId="0" applyFont="1" applyBorder="1"/>
    <xf numFmtId="0" fontId="1" fillId="0" borderId="29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0" xfId="0" applyFont="1" applyBorder="1"/>
    <xf numFmtId="0" fontId="1" fillId="0" borderId="39" xfId="0" applyFont="1" applyBorder="1"/>
    <xf numFmtId="0" fontId="1" fillId="0" borderId="42" xfId="0" applyFont="1" applyBorder="1"/>
    <xf numFmtId="0" fontId="1" fillId="2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2"/>
  <sheetViews>
    <sheetView tabSelected="1" workbookViewId="0">
      <pane ySplit="4" topLeftCell="A5" activePane="bottomLeft" state="frozen"/>
      <selection pane="bottomLeft" activeCell="B2" sqref="B2"/>
    </sheetView>
  </sheetViews>
  <sheetFormatPr baseColWidth="10" defaultRowHeight="16" x14ac:dyDescent="0.2"/>
  <cols>
    <col min="1" max="1" width="7.5" customWidth="1"/>
    <col min="2" max="2" width="120.1640625" bestFit="1" customWidth="1"/>
    <col min="3" max="3" width="16.83203125" customWidth="1"/>
    <col min="4" max="4" width="17.1640625" bestFit="1" customWidth="1"/>
    <col min="5" max="5" width="15.6640625" customWidth="1"/>
    <col min="6" max="8" width="15" customWidth="1"/>
    <col min="9" max="9" width="16" customWidth="1"/>
    <col min="10" max="10" width="15.5" customWidth="1"/>
    <col min="12" max="12" width="14.6640625" customWidth="1"/>
    <col min="13" max="13" width="13" customWidth="1"/>
    <col min="14" max="14" width="35.1640625" customWidth="1"/>
    <col min="15" max="15" width="37.1640625" customWidth="1"/>
    <col min="16" max="16" width="103.83203125" customWidth="1"/>
    <col min="17" max="17" width="29.6640625" customWidth="1"/>
    <col min="18" max="18" width="56.83203125" bestFit="1" customWidth="1"/>
  </cols>
  <sheetData>
    <row r="1" spans="1:18" x14ac:dyDescent="0.2">
      <c r="A1" t="s">
        <v>3264</v>
      </c>
    </row>
    <row r="3" spans="1:18" ht="17" thickBot="1" x14ac:dyDescent="0.25"/>
    <row r="4" spans="1:18" s="6" customFormat="1" ht="58" thickBot="1" x14ac:dyDescent="0.3">
      <c r="A4" s="1" t="s">
        <v>0</v>
      </c>
      <c r="B4" s="2" t="s">
        <v>1</v>
      </c>
      <c r="C4" s="3" t="s">
        <v>2</v>
      </c>
      <c r="D4" s="3" t="s">
        <v>3</v>
      </c>
      <c r="E4" s="1" t="s">
        <v>4</v>
      </c>
      <c r="F4" s="1" t="s">
        <v>5</v>
      </c>
      <c r="G4" s="1" t="s">
        <v>3133</v>
      </c>
      <c r="H4" s="1" t="s">
        <v>3134</v>
      </c>
      <c r="I4" s="1" t="s">
        <v>6</v>
      </c>
      <c r="J4" s="1" t="s">
        <v>7</v>
      </c>
      <c r="K4" s="3" t="s">
        <v>8</v>
      </c>
      <c r="L4" s="3" t="s">
        <v>9</v>
      </c>
      <c r="M4" s="4" t="s">
        <v>10</v>
      </c>
      <c r="N4" s="3" t="s">
        <v>11</v>
      </c>
      <c r="O4" s="3" t="s">
        <v>12</v>
      </c>
      <c r="P4" s="5" t="s">
        <v>13</v>
      </c>
      <c r="Q4" s="1" t="s">
        <v>3136</v>
      </c>
      <c r="R4" s="5" t="s">
        <v>3135</v>
      </c>
    </row>
    <row r="5" spans="1:18" ht="17" thickBot="1" x14ac:dyDescent="0.25">
      <c r="A5" s="7"/>
      <c r="I5" s="8"/>
      <c r="N5" s="7"/>
      <c r="P5" s="8"/>
    </row>
    <row r="6" spans="1:18" x14ac:dyDescent="0.2">
      <c r="A6" s="9">
        <v>332</v>
      </c>
      <c r="B6" s="10" t="s">
        <v>280</v>
      </c>
      <c r="C6" s="86" t="s">
        <v>15</v>
      </c>
      <c r="D6" s="57" t="s">
        <v>281</v>
      </c>
      <c r="E6" s="74" t="s">
        <v>282</v>
      </c>
      <c r="F6" s="9" t="s">
        <v>283</v>
      </c>
      <c r="G6" s="77" t="s">
        <v>2272</v>
      </c>
      <c r="H6" s="77">
        <v>34</v>
      </c>
      <c r="I6" s="9">
        <v>94</v>
      </c>
      <c r="J6" s="13">
        <v>73</v>
      </c>
      <c r="K6" s="12" t="s">
        <v>284</v>
      </c>
      <c r="L6" s="12">
        <f>I6-J6</f>
        <v>21</v>
      </c>
      <c r="M6" s="14" t="s">
        <v>20</v>
      </c>
      <c r="N6" s="15" t="s">
        <v>285</v>
      </c>
      <c r="O6" s="16" t="s">
        <v>286</v>
      </c>
      <c r="P6" s="80" t="s">
        <v>285</v>
      </c>
      <c r="Q6" s="15" t="s">
        <v>2383</v>
      </c>
      <c r="R6" s="83" t="s">
        <v>2384</v>
      </c>
    </row>
    <row r="7" spans="1:18" x14ac:dyDescent="0.2">
      <c r="A7" s="17">
        <v>266</v>
      </c>
      <c r="B7" s="18" t="s">
        <v>1423</v>
      </c>
      <c r="C7" s="88" t="s">
        <v>3142</v>
      </c>
      <c r="D7" s="60" t="s">
        <v>1424</v>
      </c>
      <c r="E7" s="75" t="s">
        <v>1382</v>
      </c>
      <c r="F7" s="17" t="s">
        <v>846</v>
      </c>
      <c r="G7" s="78" t="s">
        <v>2279</v>
      </c>
      <c r="H7" s="78">
        <v>33</v>
      </c>
      <c r="I7" s="17">
        <v>95</v>
      </c>
      <c r="J7" s="21">
        <v>75</v>
      </c>
      <c r="K7" s="20" t="s">
        <v>1425</v>
      </c>
      <c r="L7" s="20">
        <f>I7-J7</f>
        <v>20</v>
      </c>
      <c r="M7" s="22" t="s">
        <v>85</v>
      </c>
      <c r="N7" s="23" t="s">
        <v>1426</v>
      </c>
      <c r="O7" s="24" t="s">
        <v>1427</v>
      </c>
      <c r="P7" s="81" t="s">
        <v>1426</v>
      </c>
      <c r="Q7" s="23" t="s">
        <v>2936</v>
      </c>
      <c r="R7" s="84" t="s">
        <v>2937</v>
      </c>
    </row>
    <row r="8" spans="1:18" x14ac:dyDescent="0.2">
      <c r="A8" s="17">
        <v>362</v>
      </c>
      <c r="B8" s="18" t="s">
        <v>631</v>
      </c>
      <c r="C8" s="87" t="s">
        <v>15</v>
      </c>
      <c r="D8" s="60" t="s">
        <v>632</v>
      </c>
      <c r="E8" s="75" t="s">
        <v>619</v>
      </c>
      <c r="F8" s="17" t="s">
        <v>633</v>
      </c>
      <c r="G8" s="78" t="s">
        <v>2265</v>
      </c>
      <c r="H8" s="78">
        <v>35</v>
      </c>
      <c r="I8" s="17">
        <v>105</v>
      </c>
      <c r="J8" s="21">
        <v>85</v>
      </c>
      <c r="K8" s="20" t="s">
        <v>634</v>
      </c>
      <c r="L8" s="20">
        <f>I8-J8</f>
        <v>20</v>
      </c>
      <c r="M8" s="22" t="s">
        <v>20</v>
      </c>
      <c r="N8" s="23" t="s">
        <v>635</v>
      </c>
      <c r="O8" s="24" t="s">
        <v>636</v>
      </c>
      <c r="P8" s="81" t="s">
        <v>635</v>
      </c>
      <c r="Q8" s="23" t="s">
        <v>2561</v>
      </c>
      <c r="R8" s="84" t="s">
        <v>2562</v>
      </c>
    </row>
    <row r="9" spans="1:18" x14ac:dyDescent="0.2">
      <c r="A9" s="17">
        <v>113</v>
      </c>
      <c r="B9" s="18" t="s">
        <v>1290</v>
      </c>
      <c r="C9" s="87" t="s">
        <v>15</v>
      </c>
      <c r="D9" s="60" t="s">
        <v>1291</v>
      </c>
      <c r="E9" s="75" t="s">
        <v>1278</v>
      </c>
      <c r="F9" s="17" t="s">
        <v>283</v>
      </c>
      <c r="G9" s="78" t="s">
        <v>2265</v>
      </c>
      <c r="H9" s="78">
        <v>35</v>
      </c>
      <c r="I9" s="17">
        <v>94</v>
      </c>
      <c r="J9" s="21">
        <v>74</v>
      </c>
      <c r="K9" s="20" t="s">
        <v>634</v>
      </c>
      <c r="L9" s="20">
        <f>I9-J9</f>
        <v>20</v>
      </c>
      <c r="M9" s="22" t="s">
        <v>20</v>
      </c>
      <c r="N9" s="23" t="s">
        <v>1292</v>
      </c>
      <c r="O9" s="24" t="s">
        <v>1293</v>
      </c>
      <c r="P9" s="81" t="s">
        <v>1292</v>
      </c>
      <c r="Q9" s="23" t="s">
        <v>2873</v>
      </c>
      <c r="R9" s="84" t="s">
        <v>2874</v>
      </c>
    </row>
    <row r="10" spans="1:18" x14ac:dyDescent="0.2">
      <c r="A10" s="17">
        <v>176</v>
      </c>
      <c r="B10" s="18" t="s">
        <v>1315</v>
      </c>
      <c r="C10" s="87" t="s">
        <v>15</v>
      </c>
      <c r="D10" s="60" t="s">
        <v>1316</v>
      </c>
      <c r="E10" s="75" t="s">
        <v>1317</v>
      </c>
      <c r="F10" s="17" t="s">
        <v>1168</v>
      </c>
      <c r="G10" s="78" t="s">
        <v>2279</v>
      </c>
      <c r="H10" s="78">
        <v>33</v>
      </c>
      <c r="I10" s="17">
        <v>93</v>
      </c>
      <c r="J10" s="21">
        <v>74</v>
      </c>
      <c r="K10" s="20" t="s">
        <v>1318</v>
      </c>
      <c r="L10" s="20">
        <f>I10-J10</f>
        <v>19</v>
      </c>
      <c r="M10" s="22" t="s">
        <v>20</v>
      </c>
      <c r="N10" s="23" t="s">
        <v>1319</v>
      </c>
      <c r="O10" s="24" t="s">
        <v>1320</v>
      </c>
      <c r="P10" s="81" t="s">
        <v>1319</v>
      </c>
      <c r="Q10" s="23" t="s">
        <v>2885</v>
      </c>
      <c r="R10" s="84" t="s">
        <v>2886</v>
      </c>
    </row>
    <row r="11" spans="1:18" x14ac:dyDescent="0.2">
      <c r="A11" s="17">
        <v>342</v>
      </c>
      <c r="B11" s="18" t="s">
        <v>641</v>
      </c>
      <c r="C11" s="87" t="s">
        <v>15</v>
      </c>
      <c r="D11" s="60" t="s">
        <v>642</v>
      </c>
      <c r="E11" s="75" t="s">
        <v>643</v>
      </c>
      <c r="F11" s="17" t="s">
        <v>644</v>
      </c>
      <c r="G11" s="78" t="s">
        <v>2279</v>
      </c>
      <c r="H11" s="78">
        <v>33</v>
      </c>
      <c r="I11" s="17">
        <v>92</v>
      </c>
      <c r="J11" s="21">
        <v>73</v>
      </c>
      <c r="K11" s="20" t="s">
        <v>645</v>
      </c>
      <c r="L11" s="20">
        <f>I11-J11</f>
        <v>19</v>
      </c>
      <c r="M11" s="22" t="s">
        <v>646</v>
      </c>
      <c r="N11" s="23" t="s">
        <v>647</v>
      </c>
      <c r="O11" s="24" t="s">
        <v>648</v>
      </c>
      <c r="P11" s="81" t="s">
        <v>647</v>
      </c>
      <c r="Q11" s="23" t="s">
        <v>2565</v>
      </c>
      <c r="R11" s="84" t="s">
        <v>2566</v>
      </c>
    </row>
    <row r="12" spans="1:18" x14ac:dyDescent="0.2">
      <c r="A12" s="17">
        <v>65</v>
      </c>
      <c r="B12" s="18" t="s">
        <v>844</v>
      </c>
      <c r="C12" s="87" t="s">
        <v>15</v>
      </c>
      <c r="D12" s="60" t="s">
        <v>845</v>
      </c>
      <c r="E12" s="75" t="s">
        <v>799</v>
      </c>
      <c r="F12" s="17" t="s">
        <v>846</v>
      </c>
      <c r="G12" s="78" t="s">
        <v>2272</v>
      </c>
      <c r="H12" s="78">
        <v>34</v>
      </c>
      <c r="I12" s="17">
        <v>95</v>
      </c>
      <c r="J12" s="21">
        <v>76</v>
      </c>
      <c r="K12" s="20" t="s">
        <v>645</v>
      </c>
      <c r="L12" s="20">
        <f>I12-J12</f>
        <v>19</v>
      </c>
      <c r="M12" s="22" t="s">
        <v>20</v>
      </c>
      <c r="N12" s="23" t="s">
        <v>847</v>
      </c>
      <c r="O12" s="24" t="s">
        <v>848</v>
      </c>
      <c r="P12" s="81" t="s">
        <v>847</v>
      </c>
      <c r="Q12" s="23" t="s">
        <v>2664</v>
      </c>
      <c r="R12" s="84" t="s">
        <v>2665</v>
      </c>
    </row>
    <row r="13" spans="1:18" x14ac:dyDescent="0.2">
      <c r="A13" s="17">
        <v>201</v>
      </c>
      <c r="B13" s="18" t="s">
        <v>99</v>
      </c>
      <c r="C13" s="87" t="s">
        <v>15</v>
      </c>
      <c r="D13" s="60" t="s">
        <v>100</v>
      </c>
      <c r="E13" s="75" t="s">
        <v>96</v>
      </c>
      <c r="F13" s="17" t="s">
        <v>101</v>
      </c>
      <c r="G13" s="78" t="s">
        <v>2265</v>
      </c>
      <c r="H13" s="78">
        <v>35</v>
      </c>
      <c r="I13" s="17">
        <v>94</v>
      </c>
      <c r="J13" s="21">
        <v>75</v>
      </c>
      <c r="K13" s="20" t="s">
        <v>102</v>
      </c>
      <c r="L13" s="20">
        <f>I13-J13</f>
        <v>19</v>
      </c>
      <c r="M13" s="22" t="s">
        <v>103</v>
      </c>
      <c r="N13" s="23" t="s">
        <v>104</v>
      </c>
      <c r="O13" s="24" t="s">
        <v>105</v>
      </c>
      <c r="P13" s="81" t="s">
        <v>104</v>
      </c>
      <c r="Q13" s="23" t="s">
        <v>2301</v>
      </c>
      <c r="R13" s="84" t="s">
        <v>2302</v>
      </c>
    </row>
    <row r="14" spans="1:18" x14ac:dyDescent="0.2">
      <c r="A14" s="17">
        <v>442</v>
      </c>
      <c r="B14" s="18" t="s">
        <v>1166</v>
      </c>
      <c r="C14" s="87" t="s">
        <v>15</v>
      </c>
      <c r="D14" s="60" t="s">
        <v>1167</v>
      </c>
      <c r="E14" s="75" t="s">
        <v>1159</v>
      </c>
      <c r="F14" s="17" t="s">
        <v>1168</v>
      </c>
      <c r="G14" s="78" t="s">
        <v>474</v>
      </c>
      <c r="H14" s="78">
        <v>36</v>
      </c>
      <c r="I14" s="17">
        <v>93</v>
      </c>
      <c r="J14" s="21">
        <v>74</v>
      </c>
      <c r="K14" s="20" t="s">
        <v>102</v>
      </c>
      <c r="L14" s="20">
        <f>I14-J14</f>
        <v>19</v>
      </c>
      <c r="M14" s="22" t="s">
        <v>1169</v>
      </c>
      <c r="N14" s="23" t="s">
        <v>1170</v>
      </c>
      <c r="O14" s="24" t="s">
        <v>1171</v>
      </c>
      <c r="P14" s="81" t="s">
        <v>1170</v>
      </c>
      <c r="Q14" s="23" t="s">
        <v>2821</v>
      </c>
      <c r="R14" s="84" t="s">
        <v>2822</v>
      </c>
    </row>
    <row r="15" spans="1:18" x14ac:dyDescent="0.2">
      <c r="A15" s="17">
        <v>59</v>
      </c>
      <c r="B15" s="18" t="s">
        <v>1428</v>
      </c>
      <c r="C15" s="88" t="s">
        <v>3142</v>
      </c>
      <c r="D15" s="60" t="s">
        <v>1429</v>
      </c>
      <c r="E15" s="75" t="s">
        <v>1382</v>
      </c>
      <c r="F15" s="17" t="s">
        <v>1430</v>
      </c>
      <c r="G15" s="78" t="s">
        <v>2265</v>
      </c>
      <c r="H15" s="78">
        <v>35</v>
      </c>
      <c r="I15" s="17">
        <v>107</v>
      </c>
      <c r="J15" s="21">
        <v>88</v>
      </c>
      <c r="K15" s="20" t="s">
        <v>102</v>
      </c>
      <c r="L15" s="20">
        <f>I15-J15</f>
        <v>19</v>
      </c>
      <c r="M15" s="22" t="s">
        <v>1431</v>
      </c>
      <c r="N15" s="23" t="s">
        <v>1432</v>
      </c>
      <c r="O15" s="24" t="s">
        <v>1433</v>
      </c>
      <c r="P15" s="81" t="s">
        <v>1432</v>
      </c>
      <c r="Q15" s="23" t="s">
        <v>2938</v>
      </c>
      <c r="R15" s="84" t="s">
        <v>2854</v>
      </c>
    </row>
    <row r="16" spans="1:18" x14ac:dyDescent="0.2">
      <c r="A16" s="17">
        <v>364</v>
      </c>
      <c r="B16" s="18" t="s">
        <v>813</v>
      </c>
      <c r="C16" s="87" t="s">
        <v>15</v>
      </c>
      <c r="D16" s="60" t="s">
        <v>814</v>
      </c>
      <c r="E16" s="75" t="s">
        <v>799</v>
      </c>
      <c r="F16" s="17" t="s">
        <v>97</v>
      </c>
      <c r="G16" s="78" t="s">
        <v>2389</v>
      </c>
      <c r="H16" s="78">
        <v>32</v>
      </c>
      <c r="I16" s="17">
        <v>90</v>
      </c>
      <c r="J16" s="21">
        <v>72</v>
      </c>
      <c r="K16" s="20" t="s">
        <v>815</v>
      </c>
      <c r="L16" s="20">
        <f>I16-J16</f>
        <v>18</v>
      </c>
      <c r="M16" s="22" t="s">
        <v>20</v>
      </c>
      <c r="N16" s="23" t="s">
        <v>816</v>
      </c>
      <c r="O16" s="24" t="s">
        <v>817</v>
      </c>
      <c r="P16" s="81" t="s">
        <v>816</v>
      </c>
      <c r="Q16" s="23" t="s">
        <v>2649</v>
      </c>
      <c r="R16" s="84" t="s">
        <v>2650</v>
      </c>
    </row>
    <row r="17" spans="1:18" x14ac:dyDescent="0.2">
      <c r="A17" s="17">
        <v>82</v>
      </c>
      <c r="B17" s="18" t="s">
        <v>351</v>
      </c>
      <c r="C17" s="87" t="s">
        <v>15</v>
      </c>
      <c r="D17" s="60" t="s">
        <v>352</v>
      </c>
      <c r="E17" s="75" t="s">
        <v>330</v>
      </c>
      <c r="F17" s="17" t="s">
        <v>234</v>
      </c>
      <c r="G17" s="78" t="s">
        <v>2279</v>
      </c>
      <c r="H17" s="78">
        <v>33</v>
      </c>
      <c r="I17" s="17">
        <v>91</v>
      </c>
      <c r="J17" s="21">
        <v>73</v>
      </c>
      <c r="K17" s="20" t="s">
        <v>353</v>
      </c>
      <c r="L17" s="20">
        <f>I17-J17</f>
        <v>18</v>
      </c>
      <c r="M17" s="22" t="s">
        <v>20</v>
      </c>
      <c r="N17" s="23" t="s">
        <v>354</v>
      </c>
      <c r="O17" s="24" t="s">
        <v>355</v>
      </c>
      <c r="P17" s="81" t="s">
        <v>354</v>
      </c>
      <c r="Q17" s="23" t="s">
        <v>2421</v>
      </c>
      <c r="R17" s="84" t="s">
        <v>2422</v>
      </c>
    </row>
    <row r="18" spans="1:18" x14ac:dyDescent="0.2">
      <c r="A18" s="17">
        <v>329</v>
      </c>
      <c r="B18" s="18" t="s">
        <v>1103</v>
      </c>
      <c r="C18" s="88" t="s">
        <v>3142</v>
      </c>
      <c r="D18" s="60" t="s">
        <v>1104</v>
      </c>
      <c r="E18" s="75" t="s">
        <v>1085</v>
      </c>
      <c r="F18" s="17" t="s">
        <v>234</v>
      </c>
      <c r="G18" s="78" t="s">
        <v>2272</v>
      </c>
      <c r="H18" s="78">
        <v>34</v>
      </c>
      <c r="I18" s="17">
        <v>91</v>
      </c>
      <c r="J18" s="21">
        <v>76</v>
      </c>
      <c r="K18" s="20" t="s">
        <v>1105</v>
      </c>
      <c r="L18" s="20">
        <f>I18-J18</f>
        <v>15</v>
      </c>
      <c r="M18" s="22" t="s">
        <v>1106</v>
      </c>
      <c r="N18" s="23" t="s">
        <v>1107</v>
      </c>
      <c r="O18" s="24" t="s">
        <v>1108</v>
      </c>
      <c r="P18" s="81" t="s">
        <v>1107</v>
      </c>
      <c r="Q18" s="23" t="s">
        <v>2795</v>
      </c>
      <c r="R18" s="84" t="s">
        <v>2796</v>
      </c>
    </row>
    <row r="19" spans="1:18" x14ac:dyDescent="0.2">
      <c r="A19" s="17">
        <v>202</v>
      </c>
      <c r="B19" s="18" t="s">
        <v>232</v>
      </c>
      <c r="C19" s="87" t="s">
        <v>15</v>
      </c>
      <c r="D19" s="60" t="s">
        <v>233</v>
      </c>
      <c r="E19" s="75" t="s">
        <v>227</v>
      </c>
      <c r="F19" s="17" t="s">
        <v>234</v>
      </c>
      <c r="G19" s="78" t="s">
        <v>2265</v>
      </c>
      <c r="H19" s="78">
        <v>35</v>
      </c>
      <c r="I19" s="17">
        <v>91</v>
      </c>
      <c r="J19" s="21">
        <v>76</v>
      </c>
      <c r="K19" s="20" t="s">
        <v>235</v>
      </c>
      <c r="L19" s="20">
        <f>I19-J19</f>
        <v>15</v>
      </c>
      <c r="M19" s="22" t="s">
        <v>236</v>
      </c>
      <c r="N19" s="23" t="s">
        <v>237</v>
      </c>
      <c r="O19" s="24" t="s">
        <v>238</v>
      </c>
      <c r="P19" s="81" t="s">
        <v>237</v>
      </c>
      <c r="Q19" s="23" t="s">
        <v>2362</v>
      </c>
      <c r="R19" s="84" t="s">
        <v>2363</v>
      </c>
    </row>
    <row r="20" spans="1:18" x14ac:dyDescent="0.2">
      <c r="A20" s="17">
        <v>167</v>
      </c>
      <c r="B20" s="18" t="s">
        <v>1353</v>
      </c>
      <c r="C20" s="87" t="s">
        <v>15</v>
      </c>
      <c r="D20" s="60" t="s">
        <v>1354</v>
      </c>
      <c r="E20" s="75" t="s">
        <v>1329</v>
      </c>
      <c r="F20" s="17" t="s">
        <v>74</v>
      </c>
      <c r="G20" s="78" t="s">
        <v>2272</v>
      </c>
      <c r="H20" s="78">
        <v>34</v>
      </c>
      <c r="I20" s="17">
        <v>93</v>
      </c>
      <c r="J20" s="21">
        <v>79</v>
      </c>
      <c r="K20" s="20" t="s">
        <v>1355</v>
      </c>
      <c r="L20" s="20">
        <f>I20-J20</f>
        <v>14</v>
      </c>
      <c r="M20" s="22" t="s">
        <v>1356</v>
      </c>
      <c r="N20" s="23" t="s">
        <v>1357</v>
      </c>
      <c r="O20" s="24" t="s">
        <v>1358</v>
      </c>
      <c r="P20" s="81" t="s">
        <v>1357</v>
      </c>
      <c r="Q20" s="23" t="s">
        <v>2901</v>
      </c>
      <c r="R20" s="84" t="s">
        <v>2902</v>
      </c>
    </row>
    <row r="21" spans="1:18" x14ac:dyDescent="0.2">
      <c r="A21" s="17">
        <v>17</v>
      </c>
      <c r="B21" s="18" t="s">
        <v>1116</v>
      </c>
      <c r="C21" s="87" t="s">
        <v>15</v>
      </c>
      <c r="D21" s="60" t="s">
        <v>1117</v>
      </c>
      <c r="E21" s="75" t="s">
        <v>1114</v>
      </c>
      <c r="F21" s="17" t="s">
        <v>97</v>
      </c>
      <c r="G21" s="78" t="s">
        <v>1713</v>
      </c>
      <c r="H21" s="78">
        <v>37</v>
      </c>
      <c r="I21" s="17">
        <v>90</v>
      </c>
      <c r="J21" s="21">
        <v>76</v>
      </c>
      <c r="K21" s="20" t="s">
        <v>1118</v>
      </c>
      <c r="L21" s="20">
        <f>I21-J21</f>
        <v>14</v>
      </c>
      <c r="M21" s="22" t="s">
        <v>1040</v>
      </c>
      <c r="N21" s="23" t="s">
        <v>1119</v>
      </c>
      <c r="O21" s="24" t="s">
        <v>1120</v>
      </c>
      <c r="P21" s="81" t="s">
        <v>1119</v>
      </c>
      <c r="Q21" s="23" t="s">
        <v>2800</v>
      </c>
      <c r="R21" s="84" t="s">
        <v>2801</v>
      </c>
    </row>
    <row r="22" spans="1:18" x14ac:dyDescent="0.2">
      <c r="A22" s="17">
        <v>183</v>
      </c>
      <c r="B22" s="18" t="s">
        <v>293</v>
      </c>
      <c r="C22" s="87" t="s">
        <v>15</v>
      </c>
      <c r="D22" s="60" t="s">
        <v>294</v>
      </c>
      <c r="E22" s="75" t="s">
        <v>282</v>
      </c>
      <c r="F22" s="17" t="s">
        <v>39</v>
      </c>
      <c r="G22" s="78" t="s">
        <v>2389</v>
      </c>
      <c r="H22" s="78">
        <v>32</v>
      </c>
      <c r="I22" s="17">
        <v>86</v>
      </c>
      <c r="J22" s="21">
        <v>73</v>
      </c>
      <c r="K22" s="20" t="s">
        <v>295</v>
      </c>
      <c r="L22" s="20">
        <f>I22-J22</f>
        <v>13</v>
      </c>
      <c r="M22" s="22" t="s">
        <v>296</v>
      </c>
      <c r="N22" s="23" t="s">
        <v>297</v>
      </c>
      <c r="O22" s="24" t="s">
        <v>298</v>
      </c>
      <c r="P22" s="81" t="s">
        <v>297</v>
      </c>
      <c r="Q22" s="23" t="s">
        <v>2390</v>
      </c>
      <c r="R22" s="84" t="s">
        <v>2391</v>
      </c>
    </row>
    <row r="23" spans="1:18" x14ac:dyDescent="0.2">
      <c r="A23" s="17">
        <v>231</v>
      </c>
      <c r="B23" s="18" t="s">
        <v>264</v>
      </c>
      <c r="C23" s="87" t="s">
        <v>15</v>
      </c>
      <c r="D23" s="60" t="s">
        <v>265</v>
      </c>
      <c r="E23" s="75" t="s">
        <v>227</v>
      </c>
      <c r="F23" s="17" t="s">
        <v>266</v>
      </c>
      <c r="G23" s="78" t="s">
        <v>2279</v>
      </c>
      <c r="H23" s="78">
        <v>33</v>
      </c>
      <c r="I23" s="17">
        <v>89</v>
      </c>
      <c r="J23" s="21">
        <v>76</v>
      </c>
      <c r="K23" s="20" t="s">
        <v>267</v>
      </c>
      <c r="L23" s="20">
        <f>I23-J23</f>
        <v>13</v>
      </c>
      <c r="M23" s="22" t="s">
        <v>268</v>
      </c>
      <c r="N23" s="23" t="s">
        <v>269</v>
      </c>
      <c r="O23" s="24" t="s">
        <v>270</v>
      </c>
      <c r="P23" s="81" t="s">
        <v>269</v>
      </c>
      <c r="Q23" s="23" t="s">
        <v>2376</v>
      </c>
      <c r="R23" s="84" t="s">
        <v>2377</v>
      </c>
    </row>
    <row r="24" spans="1:18" x14ac:dyDescent="0.2">
      <c r="A24" s="17">
        <v>446</v>
      </c>
      <c r="B24" s="18" t="s">
        <v>1466</v>
      </c>
      <c r="C24" s="87" t="s">
        <v>15</v>
      </c>
      <c r="D24" s="60" t="s">
        <v>1467</v>
      </c>
      <c r="E24" s="75" t="s">
        <v>1449</v>
      </c>
      <c r="F24" s="17" t="s">
        <v>39</v>
      </c>
      <c r="G24" s="78" t="s">
        <v>2279</v>
      </c>
      <c r="H24" s="78">
        <v>33</v>
      </c>
      <c r="I24" s="17">
        <v>86</v>
      </c>
      <c r="J24" s="21">
        <v>73</v>
      </c>
      <c r="K24" s="20" t="s">
        <v>267</v>
      </c>
      <c r="L24" s="20">
        <f>I24-J24</f>
        <v>13</v>
      </c>
      <c r="M24" s="22" t="s">
        <v>20</v>
      </c>
      <c r="N24" s="23" t="s">
        <v>1468</v>
      </c>
      <c r="O24" s="24" t="s">
        <v>1469</v>
      </c>
      <c r="P24" s="81" t="s">
        <v>1468</v>
      </c>
      <c r="Q24" s="23" t="s">
        <v>2953</v>
      </c>
      <c r="R24" s="84" t="s">
        <v>2954</v>
      </c>
    </row>
    <row r="25" spans="1:18" x14ac:dyDescent="0.2">
      <c r="A25" s="17">
        <v>221</v>
      </c>
      <c r="B25" s="18" t="s">
        <v>1202</v>
      </c>
      <c r="C25" s="87" t="s">
        <v>15</v>
      </c>
      <c r="D25" s="60" t="s">
        <v>1203</v>
      </c>
      <c r="E25" s="75" t="s">
        <v>1188</v>
      </c>
      <c r="F25" s="17" t="s">
        <v>1204</v>
      </c>
      <c r="G25" s="78" t="s">
        <v>2265</v>
      </c>
      <c r="H25" s="78">
        <v>35</v>
      </c>
      <c r="I25" s="17">
        <v>96</v>
      </c>
      <c r="J25" s="21">
        <v>83</v>
      </c>
      <c r="K25" s="20" t="s">
        <v>1205</v>
      </c>
      <c r="L25" s="20">
        <f>I25-J25</f>
        <v>13</v>
      </c>
      <c r="M25" s="22" t="s">
        <v>1206</v>
      </c>
      <c r="N25" s="23" t="s">
        <v>1207</v>
      </c>
      <c r="O25" s="24" t="s">
        <v>1208</v>
      </c>
      <c r="P25" s="81" t="s">
        <v>1207</v>
      </c>
      <c r="Q25" s="23" t="s">
        <v>2835</v>
      </c>
      <c r="R25" s="84" t="s">
        <v>2836</v>
      </c>
    </row>
    <row r="26" spans="1:18" x14ac:dyDescent="0.2">
      <c r="A26" s="17">
        <v>340</v>
      </c>
      <c r="B26" s="18" t="s">
        <v>1150</v>
      </c>
      <c r="C26" s="88" t="s">
        <v>3142</v>
      </c>
      <c r="D26" s="60" t="s">
        <v>1151</v>
      </c>
      <c r="E26" s="75" t="s">
        <v>1128</v>
      </c>
      <c r="F26" s="17" t="s">
        <v>696</v>
      </c>
      <c r="G26" s="78" t="s">
        <v>2265</v>
      </c>
      <c r="H26" s="78">
        <v>35</v>
      </c>
      <c r="I26" s="17">
        <v>87</v>
      </c>
      <c r="J26" s="21">
        <v>74</v>
      </c>
      <c r="K26" s="20" t="s">
        <v>1152</v>
      </c>
      <c r="L26" s="20">
        <f>I26-J26</f>
        <v>13</v>
      </c>
      <c r="M26" s="22" t="s">
        <v>85</v>
      </c>
      <c r="N26" s="23" t="s">
        <v>1153</v>
      </c>
      <c r="O26" s="24" t="s">
        <v>1154</v>
      </c>
      <c r="P26" s="81" t="s">
        <v>1153</v>
      </c>
      <c r="Q26" s="23" t="s">
        <v>2816</v>
      </c>
      <c r="R26" s="84" t="s">
        <v>2817</v>
      </c>
    </row>
    <row r="27" spans="1:18" x14ac:dyDescent="0.2">
      <c r="A27" s="17">
        <v>330</v>
      </c>
      <c r="B27" s="18" t="s">
        <v>1150</v>
      </c>
      <c r="C27" s="88" t="s">
        <v>3142</v>
      </c>
      <c r="D27" s="60" t="s">
        <v>1155</v>
      </c>
      <c r="E27" s="75" t="s">
        <v>1128</v>
      </c>
      <c r="F27" s="17" t="s">
        <v>696</v>
      </c>
      <c r="G27" s="78" t="s">
        <v>2265</v>
      </c>
      <c r="H27" s="78">
        <v>35</v>
      </c>
      <c r="I27" s="17">
        <v>87</v>
      </c>
      <c r="J27" s="21">
        <v>74</v>
      </c>
      <c r="K27" s="20" t="s">
        <v>1152</v>
      </c>
      <c r="L27" s="20">
        <f>I27-J27</f>
        <v>13</v>
      </c>
      <c r="M27" s="22" t="s">
        <v>85</v>
      </c>
      <c r="N27" s="23" t="s">
        <v>1153</v>
      </c>
      <c r="O27" s="24" t="s">
        <v>1156</v>
      </c>
      <c r="P27" s="81" t="s">
        <v>1153</v>
      </c>
      <c r="Q27" s="23" t="s">
        <v>2816</v>
      </c>
      <c r="R27" s="84" t="s">
        <v>2817</v>
      </c>
    </row>
    <row r="28" spans="1:18" x14ac:dyDescent="0.2">
      <c r="A28" s="17">
        <v>307</v>
      </c>
      <c r="B28" s="18" t="s">
        <v>1286</v>
      </c>
      <c r="C28" s="87" t="s">
        <v>15</v>
      </c>
      <c r="D28" s="60" t="s">
        <v>1287</v>
      </c>
      <c r="E28" s="75" t="s">
        <v>1278</v>
      </c>
      <c r="F28" s="17" t="s">
        <v>266</v>
      </c>
      <c r="G28" s="78" t="s">
        <v>2265</v>
      </c>
      <c r="H28" s="78">
        <v>35</v>
      </c>
      <c r="I28" s="17">
        <v>89</v>
      </c>
      <c r="J28" s="21">
        <v>76</v>
      </c>
      <c r="K28" s="20" t="s">
        <v>1152</v>
      </c>
      <c r="L28" s="20">
        <f>I28-J28</f>
        <v>13</v>
      </c>
      <c r="M28" s="22" t="s">
        <v>20</v>
      </c>
      <c r="N28" s="23" t="s">
        <v>1288</v>
      </c>
      <c r="O28" s="24" t="s">
        <v>1289</v>
      </c>
      <c r="P28" s="81" t="s">
        <v>1288</v>
      </c>
      <c r="Q28" s="23" t="s">
        <v>2871</v>
      </c>
      <c r="R28" s="84" t="s">
        <v>2872</v>
      </c>
    </row>
    <row r="29" spans="1:18" x14ac:dyDescent="0.2">
      <c r="A29" s="17">
        <v>339</v>
      </c>
      <c r="B29" s="18" t="s">
        <v>1321</v>
      </c>
      <c r="C29" s="87" t="s">
        <v>15</v>
      </c>
      <c r="D29" s="60" t="s">
        <v>1322</v>
      </c>
      <c r="E29" s="75" t="s">
        <v>1317</v>
      </c>
      <c r="F29" s="17" t="s">
        <v>266</v>
      </c>
      <c r="G29" s="78" t="s">
        <v>2272</v>
      </c>
      <c r="H29" s="78">
        <v>34</v>
      </c>
      <c r="I29" s="17">
        <v>89</v>
      </c>
      <c r="J29" s="21">
        <v>77</v>
      </c>
      <c r="K29" s="20" t="s">
        <v>1323</v>
      </c>
      <c r="L29" s="20">
        <f>I29-J29</f>
        <v>12</v>
      </c>
      <c r="M29" s="22" t="s">
        <v>1324</v>
      </c>
      <c r="N29" s="23" t="s">
        <v>1325</v>
      </c>
      <c r="O29" s="24" t="s">
        <v>1326</v>
      </c>
      <c r="P29" s="81" t="s">
        <v>1325</v>
      </c>
      <c r="Q29" s="23" t="s">
        <v>2887</v>
      </c>
      <c r="R29" s="84" t="s">
        <v>2888</v>
      </c>
    </row>
    <row r="30" spans="1:18" x14ac:dyDescent="0.2">
      <c r="A30" s="17">
        <v>275</v>
      </c>
      <c r="B30" s="18" t="s">
        <v>1460</v>
      </c>
      <c r="C30" s="87" t="s">
        <v>15</v>
      </c>
      <c r="D30" s="60" t="s">
        <v>1461</v>
      </c>
      <c r="E30" s="75" t="s">
        <v>1449</v>
      </c>
      <c r="F30" s="17" t="s">
        <v>399</v>
      </c>
      <c r="G30" s="78" t="s">
        <v>2272</v>
      </c>
      <c r="H30" s="78">
        <v>34</v>
      </c>
      <c r="I30" s="17">
        <v>88</v>
      </c>
      <c r="J30" s="21">
        <v>76</v>
      </c>
      <c r="K30" s="20" t="s">
        <v>1462</v>
      </c>
      <c r="L30" s="20">
        <f>I30-J30</f>
        <v>12</v>
      </c>
      <c r="M30" s="22" t="s">
        <v>1463</v>
      </c>
      <c r="N30" s="23" t="s">
        <v>1464</v>
      </c>
      <c r="O30" s="24" t="s">
        <v>1465</v>
      </c>
      <c r="P30" s="81" t="s">
        <v>1464</v>
      </c>
      <c r="Q30" s="23" t="s">
        <v>2951</v>
      </c>
      <c r="R30" s="84" t="s">
        <v>2952</v>
      </c>
    </row>
    <row r="31" spans="1:18" x14ac:dyDescent="0.2">
      <c r="A31" s="17">
        <v>156</v>
      </c>
      <c r="B31" s="18" t="s">
        <v>1482</v>
      </c>
      <c r="C31" s="88" t="s">
        <v>3142</v>
      </c>
      <c r="D31" s="60" t="s">
        <v>1483</v>
      </c>
      <c r="E31" s="75" t="s">
        <v>1449</v>
      </c>
      <c r="F31" s="17" t="s">
        <v>39</v>
      </c>
      <c r="G31" s="78" t="s">
        <v>474</v>
      </c>
      <c r="H31" s="78">
        <v>36</v>
      </c>
      <c r="I31" s="17">
        <v>86</v>
      </c>
      <c r="J31" s="21">
        <v>74</v>
      </c>
      <c r="K31" s="20" t="s">
        <v>1484</v>
      </c>
      <c r="L31" s="20">
        <f>I31-J31</f>
        <v>12</v>
      </c>
      <c r="M31" s="22" t="s">
        <v>85</v>
      </c>
      <c r="N31" s="23" t="s">
        <v>1485</v>
      </c>
      <c r="O31" s="24" t="s">
        <v>1486</v>
      </c>
      <c r="P31" s="81" t="s">
        <v>1485</v>
      </c>
      <c r="Q31" s="23" t="s">
        <v>2961</v>
      </c>
      <c r="R31" s="84" t="s">
        <v>2962</v>
      </c>
    </row>
    <row r="32" spans="1:18" x14ac:dyDescent="0.2">
      <c r="A32" s="17">
        <v>216</v>
      </c>
      <c r="B32" s="18" t="s">
        <v>1367</v>
      </c>
      <c r="C32" s="87" t="s">
        <v>15</v>
      </c>
      <c r="D32" s="60" t="s">
        <v>1368</v>
      </c>
      <c r="E32" s="75" t="s">
        <v>1329</v>
      </c>
      <c r="F32" s="17" t="s">
        <v>612</v>
      </c>
      <c r="G32" s="78" t="s">
        <v>2389</v>
      </c>
      <c r="H32" s="78">
        <v>32</v>
      </c>
      <c r="I32" s="17">
        <v>84</v>
      </c>
      <c r="J32" s="21">
        <v>73</v>
      </c>
      <c r="K32" s="20" t="s">
        <v>1369</v>
      </c>
      <c r="L32" s="20">
        <f>I32-J32</f>
        <v>11</v>
      </c>
      <c r="M32" s="22" t="s">
        <v>1370</v>
      </c>
      <c r="N32" s="23" t="s">
        <v>1371</v>
      </c>
      <c r="O32" s="24" t="s">
        <v>1372</v>
      </c>
      <c r="P32" s="81" t="s">
        <v>1371</v>
      </c>
      <c r="Q32" s="23" t="s">
        <v>2907</v>
      </c>
      <c r="R32" s="84" t="s">
        <v>2908</v>
      </c>
    </row>
    <row r="33" spans="1:18" x14ac:dyDescent="0.2">
      <c r="A33" s="17">
        <v>355</v>
      </c>
      <c r="B33" s="18" t="s">
        <v>889</v>
      </c>
      <c r="C33" s="87" t="s">
        <v>15</v>
      </c>
      <c r="D33" s="60" t="s">
        <v>890</v>
      </c>
      <c r="E33" s="75" t="s">
        <v>887</v>
      </c>
      <c r="F33" s="17" t="s">
        <v>846</v>
      </c>
      <c r="G33" s="78" t="s">
        <v>2272</v>
      </c>
      <c r="H33" s="78">
        <v>34</v>
      </c>
      <c r="I33" s="17">
        <v>95</v>
      </c>
      <c r="J33" s="21">
        <v>84</v>
      </c>
      <c r="K33" s="20" t="s">
        <v>891</v>
      </c>
      <c r="L33" s="20">
        <f>I33-J33</f>
        <v>11</v>
      </c>
      <c r="M33" s="22" t="s">
        <v>892</v>
      </c>
      <c r="N33" s="23" t="s">
        <v>893</v>
      </c>
      <c r="O33" s="24" t="s">
        <v>894</v>
      </c>
      <c r="P33" s="81" t="s">
        <v>893</v>
      </c>
      <c r="Q33" s="23" t="s">
        <v>2692</v>
      </c>
      <c r="R33" s="84" t="s">
        <v>2693</v>
      </c>
    </row>
    <row r="34" spans="1:18" x14ac:dyDescent="0.2">
      <c r="A34" s="17">
        <v>62</v>
      </c>
      <c r="B34" s="18" t="s">
        <v>1359</v>
      </c>
      <c r="C34" s="87" t="s">
        <v>15</v>
      </c>
      <c r="D34" s="60" t="s">
        <v>1360</v>
      </c>
      <c r="E34" s="75" t="s">
        <v>1329</v>
      </c>
      <c r="F34" s="17" t="s">
        <v>605</v>
      </c>
      <c r="G34" s="78" t="s">
        <v>2272</v>
      </c>
      <c r="H34" s="78">
        <v>34</v>
      </c>
      <c r="I34" s="17">
        <v>83</v>
      </c>
      <c r="J34" s="21">
        <v>72</v>
      </c>
      <c r="K34" s="20" t="s">
        <v>891</v>
      </c>
      <c r="L34" s="20">
        <f>I34-J34</f>
        <v>11</v>
      </c>
      <c r="M34" s="22" t="s">
        <v>1361</v>
      </c>
      <c r="N34" s="23" t="s">
        <v>1362</v>
      </c>
      <c r="O34" s="24" t="s">
        <v>1363</v>
      </c>
      <c r="P34" s="81" t="s">
        <v>1362</v>
      </c>
      <c r="Q34" s="23" t="s">
        <v>2903</v>
      </c>
      <c r="R34" s="84" t="s">
        <v>2904</v>
      </c>
    </row>
    <row r="35" spans="1:18" x14ac:dyDescent="0.2">
      <c r="A35" s="17">
        <v>43</v>
      </c>
      <c r="B35" s="18" t="s">
        <v>1242</v>
      </c>
      <c r="C35" s="88" t="s">
        <v>3142</v>
      </c>
      <c r="D35" s="60" t="s">
        <v>1243</v>
      </c>
      <c r="E35" s="75" t="s">
        <v>1188</v>
      </c>
      <c r="F35" s="17" t="s">
        <v>1244</v>
      </c>
      <c r="G35" s="78" t="s">
        <v>2265</v>
      </c>
      <c r="H35" s="78">
        <v>35</v>
      </c>
      <c r="I35" s="17">
        <v>99</v>
      </c>
      <c r="J35" s="21">
        <v>88</v>
      </c>
      <c r="K35" s="20" t="s">
        <v>1245</v>
      </c>
      <c r="L35" s="20">
        <f>I35-J35</f>
        <v>11</v>
      </c>
      <c r="M35" s="22" t="s">
        <v>1246</v>
      </c>
      <c r="N35" s="23" t="s">
        <v>1247</v>
      </c>
      <c r="O35" s="24" t="s">
        <v>1248</v>
      </c>
      <c r="P35" s="81" t="s">
        <v>1247</v>
      </c>
      <c r="Q35" s="23" t="s">
        <v>2853</v>
      </c>
      <c r="R35" s="84" t="s">
        <v>2854</v>
      </c>
    </row>
    <row r="36" spans="1:18" x14ac:dyDescent="0.2">
      <c r="A36" s="17">
        <v>241</v>
      </c>
      <c r="B36" s="18" t="s">
        <v>1064</v>
      </c>
      <c r="C36" s="87" t="s">
        <v>15</v>
      </c>
      <c r="D36" s="60" t="s">
        <v>1065</v>
      </c>
      <c r="E36" s="75" t="s">
        <v>1048</v>
      </c>
      <c r="F36" s="17" t="s">
        <v>234</v>
      </c>
      <c r="G36" s="78" t="s">
        <v>474</v>
      </c>
      <c r="H36" s="78">
        <v>36</v>
      </c>
      <c r="I36" s="17">
        <v>91</v>
      </c>
      <c r="J36" s="21">
        <v>80</v>
      </c>
      <c r="K36" s="20" t="s">
        <v>1066</v>
      </c>
      <c r="L36" s="20">
        <f>I36-J36</f>
        <v>11</v>
      </c>
      <c r="M36" s="22" t="s">
        <v>1067</v>
      </c>
      <c r="N36" s="23" t="s">
        <v>1068</v>
      </c>
      <c r="O36" s="24" t="s">
        <v>1069</v>
      </c>
      <c r="P36" s="81" t="s">
        <v>1068</v>
      </c>
      <c r="Q36" s="23" t="s">
        <v>2774</v>
      </c>
      <c r="R36" s="84" t="s">
        <v>2775</v>
      </c>
    </row>
    <row r="37" spans="1:18" x14ac:dyDescent="0.2">
      <c r="A37" s="17">
        <v>316</v>
      </c>
      <c r="B37" s="18" t="s">
        <v>1474</v>
      </c>
      <c r="C37" s="87" t="s">
        <v>15</v>
      </c>
      <c r="D37" s="60" t="s">
        <v>1475</v>
      </c>
      <c r="E37" s="75" t="s">
        <v>1449</v>
      </c>
      <c r="F37" s="17" t="s">
        <v>266</v>
      </c>
      <c r="G37" s="78" t="s">
        <v>474</v>
      </c>
      <c r="H37" s="78">
        <v>36</v>
      </c>
      <c r="I37" s="17">
        <v>89</v>
      </c>
      <c r="J37" s="21">
        <v>78</v>
      </c>
      <c r="K37" s="20" t="s">
        <v>1066</v>
      </c>
      <c r="L37" s="20">
        <f>I37-J37</f>
        <v>11</v>
      </c>
      <c r="M37" s="22" t="s">
        <v>20</v>
      </c>
      <c r="N37" s="23" t="s">
        <v>1476</v>
      </c>
      <c r="O37" s="24" t="s">
        <v>1477</v>
      </c>
      <c r="P37" s="81" t="s">
        <v>1476</v>
      </c>
      <c r="Q37" s="23" t="s">
        <v>2957</v>
      </c>
      <c r="R37" s="84" t="s">
        <v>2958</v>
      </c>
    </row>
    <row r="38" spans="1:18" x14ac:dyDescent="0.2">
      <c r="A38" s="17">
        <v>154</v>
      </c>
      <c r="B38" s="18" t="s">
        <v>1478</v>
      </c>
      <c r="C38" s="87" t="s">
        <v>15</v>
      </c>
      <c r="D38" s="60" t="s">
        <v>1479</v>
      </c>
      <c r="E38" s="75" t="s">
        <v>1449</v>
      </c>
      <c r="F38" s="17" t="s">
        <v>266</v>
      </c>
      <c r="G38" s="78" t="s">
        <v>474</v>
      </c>
      <c r="H38" s="78">
        <v>36</v>
      </c>
      <c r="I38" s="17">
        <v>89</v>
      </c>
      <c r="J38" s="21">
        <v>78</v>
      </c>
      <c r="K38" s="20" t="s">
        <v>1066</v>
      </c>
      <c r="L38" s="20">
        <f>I38-J38</f>
        <v>11</v>
      </c>
      <c r="M38" s="22" t="s">
        <v>20</v>
      </c>
      <c r="N38" s="23" t="s">
        <v>1480</v>
      </c>
      <c r="O38" s="24" t="s">
        <v>1481</v>
      </c>
      <c r="P38" s="81" t="s">
        <v>1480</v>
      </c>
      <c r="Q38" s="23" t="s">
        <v>2959</v>
      </c>
      <c r="R38" s="84" t="s">
        <v>2960</v>
      </c>
    </row>
    <row r="39" spans="1:18" x14ac:dyDescent="0.2">
      <c r="A39" s="17">
        <v>193</v>
      </c>
      <c r="B39" s="18" t="s">
        <v>931</v>
      </c>
      <c r="C39" s="87" t="s">
        <v>15</v>
      </c>
      <c r="D39" s="60" t="s">
        <v>932</v>
      </c>
      <c r="E39" s="75" t="s">
        <v>915</v>
      </c>
      <c r="F39" s="17" t="s">
        <v>601</v>
      </c>
      <c r="G39" s="78" t="s">
        <v>2272</v>
      </c>
      <c r="H39" s="78">
        <v>34</v>
      </c>
      <c r="I39" s="17">
        <v>83</v>
      </c>
      <c r="J39" s="21">
        <v>73</v>
      </c>
      <c r="K39" s="20" t="s">
        <v>933</v>
      </c>
      <c r="L39" s="20">
        <f>I39-J39</f>
        <v>10</v>
      </c>
      <c r="M39" s="22" t="s">
        <v>934</v>
      </c>
      <c r="N39" s="23" t="s">
        <v>935</v>
      </c>
      <c r="O39" s="24" t="s">
        <v>936</v>
      </c>
      <c r="P39" s="81" t="s">
        <v>935</v>
      </c>
      <c r="Q39" s="23" t="s">
        <v>2712</v>
      </c>
      <c r="R39" s="84" t="s">
        <v>2713</v>
      </c>
    </row>
    <row r="40" spans="1:18" x14ac:dyDescent="0.2">
      <c r="A40" s="17">
        <v>2</v>
      </c>
      <c r="B40" s="18" t="s">
        <v>1726</v>
      </c>
      <c r="C40" s="87" t="s">
        <v>15</v>
      </c>
      <c r="D40" s="60" t="s">
        <v>1727</v>
      </c>
      <c r="E40" s="75" t="s">
        <v>1724</v>
      </c>
      <c r="F40" s="17" t="s">
        <v>101</v>
      </c>
      <c r="G40" s="78" t="s">
        <v>2279</v>
      </c>
      <c r="H40" s="78">
        <v>33</v>
      </c>
      <c r="I40" s="17">
        <v>94</v>
      </c>
      <c r="J40" s="21">
        <v>84</v>
      </c>
      <c r="K40" s="20" t="s">
        <v>933</v>
      </c>
      <c r="L40" s="20">
        <f>I40-J40</f>
        <v>10</v>
      </c>
      <c r="M40" s="22" t="s">
        <v>1728</v>
      </c>
      <c r="N40" s="23" t="s">
        <v>1729</v>
      </c>
      <c r="O40" s="24" t="s">
        <v>1730</v>
      </c>
      <c r="P40" s="81" t="s">
        <v>1729</v>
      </c>
      <c r="Q40" s="23" t="s">
        <v>3111</v>
      </c>
      <c r="R40" s="84" t="s">
        <v>3112</v>
      </c>
    </row>
    <row r="41" spans="1:18" x14ac:dyDescent="0.2">
      <c r="A41" s="17">
        <v>56</v>
      </c>
      <c r="B41" s="18" t="s">
        <v>22</v>
      </c>
      <c r="C41" s="87" t="s">
        <v>15</v>
      </c>
      <c r="D41" s="60" t="s">
        <v>23</v>
      </c>
      <c r="E41" s="75" t="s">
        <v>17</v>
      </c>
      <c r="F41" s="17" t="s">
        <v>24</v>
      </c>
      <c r="G41" s="78" t="s">
        <v>2265</v>
      </c>
      <c r="H41" s="78">
        <v>35</v>
      </c>
      <c r="I41" s="17">
        <v>85</v>
      </c>
      <c r="J41" s="21">
        <v>75</v>
      </c>
      <c r="K41" s="20" t="s">
        <v>25</v>
      </c>
      <c r="L41" s="20">
        <f>I41-J41</f>
        <v>10</v>
      </c>
      <c r="M41" s="22" t="s">
        <v>26</v>
      </c>
      <c r="N41" s="23" t="s">
        <v>27</v>
      </c>
      <c r="O41" s="24" t="s">
        <v>28</v>
      </c>
      <c r="P41" s="81" t="s">
        <v>27</v>
      </c>
      <c r="Q41" s="23" t="s">
        <v>2268</v>
      </c>
      <c r="R41" s="84" t="s">
        <v>2269</v>
      </c>
    </row>
    <row r="42" spans="1:18" x14ac:dyDescent="0.2">
      <c r="A42" s="17">
        <v>301</v>
      </c>
      <c r="B42" s="18" t="s">
        <v>251</v>
      </c>
      <c r="C42" s="87" t="s">
        <v>15</v>
      </c>
      <c r="D42" s="60" t="s">
        <v>252</v>
      </c>
      <c r="E42" s="75" t="s">
        <v>227</v>
      </c>
      <c r="F42" s="17" t="s">
        <v>24</v>
      </c>
      <c r="G42" s="78" t="s">
        <v>2265</v>
      </c>
      <c r="H42" s="78">
        <v>35</v>
      </c>
      <c r="I42" s="17">
        <v>85</v>
      </c>
      <c r="J42" s="21">
        <v>75</v>
      </c>
      <c r="K42" s="20" t="s">
        <v>25</v>
      </c>
      <c r="L42" s="20">
        <f>I42-J42</f>
        <v>10</v>
      </c>
      <c r="M42" s="22" t="s">
        <v>253</v>
      </c>
      <c r="N42" s="23" t="s">
        <v>254</v>
      </c>
      <c r="O42" s="24" t="s">
        <v>255</v>
      </c>
      <c r="P42" s="81" t="s">
        <v>254</v>
      </c>
      <c r="Q42" s="23" t="s">
        <v>2370</v>
      </c>
      <c r="R42" s="84" t="s">
        <v>2371</v>
      </c>
    </row>
    <row r="43" spans="1:18" x14ac:dyDescent="0.2">
      <c r="A43" s="17">
        <v>363</v>
      </c>
      <c r="B43" s="18" t="s">
        <v>1192</v>
      </c>
      <c r="C43" s="87" t="s">
        <v>15</v>
      </c>
      <c r="D43" s="60" t="s">
        <v>1193</v>
      </c>
      <c r="E43" s="75" t="s">
        <v>1188</v>
      </c>
      <c r="F43" s="17" t="s">
        <v>399</v>
      </c>
      <c r="G43" s="78" t="s">
        <v>820</v>
      </c>
      <c r="H43" s="78">
        <v>38</v>
      </c>
      <c r="I43" s="17">
        <v>88</v>
      </c>
      <c r="J43" s="21">
        <v>78</v>
      </c>
      <c r="K43" s="20" t="s">
        <v>1194</v>
      </c>
      <c r="L43" s="20">
        <f>I43-J43</f>
        <v>10</v>
      </c>
      <c r="M43" s="22" t="s">
        <v>1195</v>
      </c>
      <c r="N43" s="23" t="s">
        <v>1196</v>
      </c>
      <c r="O43" s="24" t="s">
        <v>1197</v>
      </c>
      <c r="P43" s="81" t="s">
        <v>1196</v>
      </c>
      <c r="Q43" s="23" t="s">
        <v>2831</v>
      </c>
      <c r="R43" s="84" t="s">
        <v>2832</v>
      </c>
    </row>
    <row r="44" spans="1:18" x14ac:dyDescent="0.2">
      <c r="A44" s="17">
        <v>281</v>
      </c>
      <c r="B44" s="18" t="s">
        <v>1455</v>
      </c>
      <c r="C44" s="87" t="s">
        <v>15</v>
      </c>
      <c r="D44" s="60" t="s">
        <v>1456</v>
      </c>
      <c r="E44" s="75" t="s">
        <v>1449</v>
      </c>
      <c r="F44" s="17" t="s">
        <v>39</v>
      </c>
      <c r="G44" s="78" t="s">
        <v>2408</v>
      </c>
      <c r="H44" s="78">
        <v>31</v>
      </c>
      <c r="I44" s="17">
        <v>86</v>
      </c>
      <c r="J44" s="21">
        <v>77</v>
      </c>
      <c r="K44" s="20" t="s">
        <v>1457</v>
      </c>
      <c r="L44" s="20">
        <f>I44-J44</f>
        <v>9</v>
      </c>
      <c r="M44" s="22" t="s">
        <v>20</v>
      </c>
      <c r="N44" s="23" t="s">
        <v>1458</v>
      </c>
      <c r="O44" s="24" t="s">
        <v>1459</v>
      </c>
      <c r="P44" s="81" t="s">
        <v>1458</v>
      </c>
      <c r="Q44" s="23" t="s">
        <v>2949</v>
      </c>
      <c r="R44" s="84" t="s">
        <v>2950</v>
      </c>
    </row>
    <row r="45" spans="1:18" x14ac:dyDescent="0.2">
      <c r="A45" s="17">
        <v>288</v>
      </c>
      <c r="B45" s="18" t="s">
        <v>717</v>
      </c>
      <c r="C45" s="87" t="s">
        <v>15</v>
      </c>
      <c r="D45" s="60" t="s">
        <v>718</v>
      </c>
      <c r="E45" s="75" t="s">
        <v>714</v>
      </c>
      <c r="F45" s="17" t="s">
        <v>719</v>
      </c>
      <c r="G45" s="78" t="s">
        <v>3137</v>
      </c>
      <c r="H45" s="78">
        <v>32</v>
      </c>
      <c r="I45" s="17">
        <v>82</v>
      </c>
      <c r="J45" s="21">
        <v>73</v>
      </c>
      <c r="K45" s="20" t="s">
        <v>720</v>
      </c>
      <c r="L45" s="20">
        <f>I45-J45</f>
        <v>9</v>
      </c>
      <c r="M45" s="22" t="s">
        <v>721</v>
      </c>
      <c r="N45" s="23" t="s">
        <v>722</v>
      </c>
      <c r="O45" s="24" t="s">
        <v>723</v>
      </c>
      <c r="P45" s="81" t="s">
        <v>722</v>
      </c>
      <c r="Q45" s="23" t="s">
        <v>2601</v>
      </c>
      <c r="R45" s="84" t="s">
        <v>2602</v>
      </c>
    </row>
    <row r="46" spans="1:18" x14ac:dyDescent="0.2">
      <c r="A46" s="17">
        <v>322</v>
      </c>
      <c r="B46" s="18" t="s">
        <v>72</v>
      </c>
      <c r="C46" s="87" t="s">
        <v>15</v>
      </c>
      <c r="D46" s="60" t="s">
        <v>73</v>
      </c>
      <c r="E46" s="75" t="s">
        <v>65</v>
      </c>
      <c r="F46" s="17" t="s">
        <v>74</v>
      </c>
      <c r="G46" s="78" t="s">
        <v>2272</v>
      </c>
      <c r="H46" s="78">
        <v>34</v>
      </c>
      <c r="I46" s="17">
        <v>93</v>
      </c>
      <c r="J46" s="21">
        <v>84</v>
      </c>
      <c r="K46" s="20" t="s">
        <v>75</v>
      </c>
      <c r="L46" s="20">
        <f>I46-J46</f>
        <v>9</v>
      </c>
      <c r="M46" s="22" t="s">
        <v>76</v>
      </c>
      <c r="N46" s="23" t="s">
        <v>77</v>
      </c>
      <c r="O46" s="24" t="s">
        <v>78</v>
      </c>
      <c r="P46" s="81" t="s">
        <v>77</v>
      </c>
      <c r="Q46" s="23" t="s">
        <v>2292</v>
      </c>
      <c r="R46" s="84" t="s">
        <v>2293</v>
      </c>
    </row>
    <row r="47" spans="1:18" x14ac:dyDescent="0.2">
      <c r="A47" s="17">
        <v>52</v>
      </c>
      <c r="B47" s="18" t="s">
        <v>743</v>
      </c>
      <c r="C47" s="87" t="s">
        <v>15</v>
      </c>
      <c r="D47" s="60" t="s">
        <v>744</v>
      </c>
      <c r="E47" s="75" t="s">
        <v>714</v>
      </c>
      <c r="F47" s="17" t="s">
        <v>24</v>
      </c>
      <c r="G47" s="78" t="s">
        <v>2279</v>
      </c>
      <c r="H47" s="78">
        <v>33</v>
      </c>
      <c r="I47" s="17">
        <v>85</v>
      </c>
      <c r="J47" s="21">
        <v>76</v>
      </c>
      <c r="K47" s="20" t="s">
        <v>75</v>
      </c>
      <c r="L47" s="20">
        <f>I47-J47</f>
        <v>9</v>
      </c>
      <c r="M47" s="22" t="s">
        <v>745</v>
      </c>
      <c r="N47" s="23" t="s">
        <v>746</v>
      </c>
      <c r="O47" s="24" t="s">
        <v>747</v>
      </c>
      <c r="P47" s="81" t="s">
        <v>746</v>
      </c>
      <c r="Q47" s="23" t="s">
        <v>2613</v>
      </c>
      <c r="R47" s="84" t="s">
        <v>2614</v>
      </c>
    </row>
    <row r="48" spans="1:18" x14ac:dyDescent="0.2">
      <c r="A48" s="17">
        <v>20</v>
      </c>
      <c r="B48" s="18" t="s">
        <v>1077</v>
      </c>
      <c r="C48" s="88" t="s">
        <v>3142</v>
      </c>
      <c r="D48" s="60" t="s">
        <v>1078</v>
      </c>
      <c r="E48" s="75" t="s">
        <v>1048</v>
      </c>
      <c r="F48" s="17" t="s">
        <v>1079</v>
      </c>
      <c r="G48" s="78" t="s">
        <v>2408</v>
      </c>
      <c r="H48" s="78">
        <v>31</v>
      </c>
      <c r="I48" s="17">
        <v>75</v>
      </c>
      <c r="J48" s="21">
        <v>67</v>
      </c>
      <c r="K48" s="20" t="s">
        <v>1080</v>
      </c>
      <c r="L48" s="20">
        <f>I48-J48</f>
        <v>8</v>
      </c>
      <c r="M48" s="22" t="s">
        <v>85</v>
      </c>
      <c r="N48" s="23" t="s">
        <v>1081</v>
      </c>
      <c r="O48" s="24" t="s">
        <v>1082</v>
      </c>
      <c r="P48" s="81" t="s">
        <v>1081</v>
      </c>
      <c r="Q48" s="23" t="s">
        <v>2780</v>
      </c>
      <c r="R48" s="84" t="s">
        <v>2781</v>
      </c>
    </row>
    <row r="49" spans="1:18" x14ac:dyDescent="0.2">
      <c r="A49" s="17">
        <v>293</v>
      </c>
      <c r="B49" s="18" t="s">
        <v>626</v>
      </c>
      <c r="C49" s="87" t="s">
        <v>15</v>
      </c>
      <c r="D49" s="60" t="s">
        <v>627</v>
      </c>
      <c r="E49" s="75" t="s">
        <v>619</v>
      </c>
      <c r="F49" s="17" t="s">
        <v>283</v>
      </c>
      <c r="G49" s="78" t="s">
        <v>2265</v>
      </c>
      <c r="H49" s="78">
        <v>35</v>
      </c>
      <c r="I49" s="17">
        <v>94</v>
      </c>
      <c r="J49" s="21">
        <v>86</v>
      </c>
      <c r="K49" s="20" t="s">
        <v>628</v>
      </c>
      <c r="L49" s="20">
        <f>I49-J49</f>
        <v>8</v>
      </c>
      <c r="M49" s="22" t="s">
        <v>20</v>
      </c>
      <c r="N49" s="23" t="s">
        <v>629</v>
      </c>
      <c r="O49" s="24" t="s">
        <v>630</v>
      </c>
      <c r="P49" s="81" t="s">
        <v>629</v>
      </c>
      <c r="Q49" s="23" t="s">
        <v>2559</v>
      </c>
      <c r="R49" s="84" t="s">
        <v>2560</v>
      </c>
    </row>
    <row r="50" spans="1:18" x14ac:dyDescent="0.2">
      <c r="A50" s="17">
        <v>356</v>
      </c>
      <c r="B50" s="18" t="s">
        <v>781</v>
      </c>
      <c r="C50" s="87" t="s">
        <v>15</v>
      </c>
      <c r="D50" s="60" t="s">
        <v>782</v>
      </c>
      <c r="E50" s="75" t="s">
        <v>769</v>
      </c>
      <c r="F50" s="17" t="s">
        <v>74</v>
      </c>
      <c r="G50" s="78" t="s">
        <v>2265</v>
      </c>
      <c r="H50" s="78">
        <v>35</v>
      </c>
      <c r="I50" s="17">
        <v>93</v>
      </c>
      <c r="J50" s="21">
        <v>85</v>
      </c>
      <c r="K50" s="20" t="s">
        <v>628</v>
      </c>
      <c r="L50" s="20">
        <f>I50-J50</f>
        <v>8</v>
      </c>
      <c r="M50" s="22" t="s">
        <v>783</v>
      </c>
      <c r="N50" s="23" t="s">
        <v>784</v>
      </c>
      <c r="O50" s="24" t="s">
        <v>785</v>
      </c>
      <c r="P50" s="81" t="s">
        <v>784</v>
      </c>
      <c r="Q50" s="23" t="s">
        <v>2633</v>
      </c>
      <c r="R50" s="84" t="s">
        <v>2634</v>
      </c>
    </row>
    <row r="51" spans="1:18" x14ac:dyDescent="0.2">
      <c r="A51" s="17">
        <v>155</v>
      </c>
      <c r="B51" s="18" t="s">
        <v>1332</v>
      </c>
      <c r="C51" s="87" t="s">
        <v>15</v>
      </c>
      <c r="D51" s="60" t="s">
        <v>1333</v>
      </c>
      <c r="E51" s="75" t="s">
        <v>1329</v>
      </c>
      <c r="F51" s="17" t="s">
        <v>421</v>
      </c>
      <c r="G51" s="78" t="s">
        <v>2408</v>
      </c>
      <c r="H51" s="78">
        <v>31</v>
      </c>
      <c r="I51" s="17">
        <v>79</v>
      </c>
      <c r="J51" s="21">
        <v>72</v>
      </c>
      <c r="K51" s="20" t="s">
        <v>1334</v>
      </c>
      <c r="L51" s="20">
        <f>I51-J51</f>
        <v>7</v>
      </c>
      <c r="M51" s="22" t="s">
        <v>1335</v>
      </c>
      <c r="N51" s="23" t="s">
        <v>1336</v>
      </c>
      <c r="O51" s="24" t="s">
        <v>1337</v>
      </c>
      <c r="P51" s="81" t="s">
        <v>1336</v>
      </c>
      <c r="Q51" s="23" t="s">
        <v>2891</v>
      </c>
      <c r="R51" s="84" t="s">
        <v>2892</v>
      </c>
    </row>
    <row r="52" spans="1:18" x14ac:dyDescent="0.2">
      <c r="A52" s="17">
        <v>324</v>
      </c>
      <c r="B52" s="18" t="s">
        <v>682</v>
      </c>
      <c r="C52" s="87" t="s">
        <v>15</v>
      </c>
      <c r="D52" s="60" t="s">
        <v>683</v>
      </c>
      <c r="E52" s="75" t="s">
        <v>672</v>
      </c>
      <c r="F52" s="17" t="s">
        <v>684</v>
      </c>
      <c r="G52" s="78" t="s">
        <v>2272</v>
      </c>
      <c r="H52" s="78">
        <v>34</v>
      </c>
      <c r="I52" s="17">
        <v>80</v>
      </c>
      <c r="J52" s="21">
        <v>74</v>
      </c>
      <c r="K52" s="20" t="s">
        <v>685</v>
      </c>
      <c r="L52" s="20">
        <f>I52-J52</f>
        <v>6</v>
      </c>
      <c r="M52" s="22" t="s">
        <v>20</v>
      </c>
      <c r="N52" s="23" t="s">
        <v>686</v>
      </c>
      <c r="O52" s="24" t="s">
        <v>687</v>
      </c>
      <c r="P52" s="81" t="s">
        <v>686</v>
      </c>
      <c r="Q52" s="23" t="s">
        <v>2583</v>
      </c>
      <c r="R52" s="84" t="s">
        <v>2584</v>
      </c>
    </row>
    <row r="53" spans="1:18" s="6" customFormat="1" x14ac:dyDescent="0.2">
      <c r="A53" s="107">
        <v>54</v>
      </c>
      <c r="B53" s="108" t="s">
        <v>1266</v>
      </c>
      <c r="C53" s="109" t="s">
        <v>3142</v>
      </c>
      <c r="D53" s="110" t="s">
        <v>1267</v>
      </c>
      <c r="E53" s="111" t="s">
        <v>1188</v>
      </c>
      <c r="F53" s="107" t="s">
        <v>684</v>
      </c>
      <c r="G53" s="112" t="s">
        <v>2265</v>
      </c>
      <c r="H53" s="112">
        <v>35</v>
      </c>
      <c r="I53" s="107">
        <v>80</v>
      </c>
      <c r="J53" s="113">
        <v>75</v>
      </c>
      <c r="K53" s="114" t="s">
        <v>1268</v>
      </c>
      <c r="L53" s="114">
        <f>I53-J53</f>
        <v>5</v>
      </c>
      <c r="M53" s="115" t="s">
        <v>1269</v>
      </c>
      <c r="N53" s="116" t="s">
        <v>1270</v>
      </c>
      <c r="O53" s="106" t="s">
        <v>1271</v>
      </c>
      <c r="P53" s="117" t="s">
        <v>1270</v>
      </c>
      <c r="Q53" s="116" t="s">
        <v>2863</v>
      </c>
      <c r="R53" s="118" t="s">
        <v>2864</v>
      </c>
    </row>
    <row r="54" spans="1:18" s="6" customFormat="1" x14ac:dyDescent="0.2">
      <c r="A54" s="107">
        <v>298</v>
      </c>
      <c r="B54" s="108" t="s">
        <v>913</v>
      </c>
      <c r="C54" s="119" t="s">
        <v>15</v>
      </c>
      <c r="D54" s="110" t="s">
        <v>914</v>
      </c>
      <c r="E54" s="111" t="s">
        <v>915</v>
      </c>
      <c r="F54" s="107" t="s">
        <v>719</v>
      </c>
      <c r="G54" s="112" t="s">
        <v>474</v>
      </c>
      <c r="H54" s="112">
        <v>36</v>
      </c>
      <c r="I54" s="107">
        <v>82</v>
      </c>
      <c r="J54" s="113">
        <v>77</v>
      </c>
      <c r="K54" s="114" t="s">
        <v>916</v>
      </c>
      <c r="L54" s="114">
        <f>I54-J54</f>
        <v>5</v>
      </c>
      <c r="M54" s="115" t="s">
        <v>917</v>
      </c>
      <c r="N54" s="116" t="s">
        <v>918</v>
      </c>
      <c r="O54" s="106" t="s">
        <v>919</v>
      </c>
      <c r="P54" s="117" t="s">
        <v>918</v>
      </c>
      <c r="Q54" s="116" t="s">
        <v>2704</v>
      </c>
      <c r="R54" s="118" t="s">
        <v>2705</v>
      </c>
    </row>
    <row r="55" spans="1:18" s="6" customFormat="1" x14ac:dyDescent="0.2">
      <c r="A55" s="107">
        <v>227</v>
      </c>
      <c r="B55" s="108" t="s">
        <v>970</v>
      </c>
      <c r="C55" s="119" t="s">
        <v>15</v>
      </c>
      <c r="D55" s="110" t="s">
        <v>971</v>
      </c>
      <c r="E55" s="111" t="s">
        <v>968</v>
      </c>
      <c r="F55" s="107" t="s">
        <v>108</v>
      </c>
      <c r="G55" s="112" t="s">
        <v>2272</v>
      </c>
      <c r="H55" s="112">
        <v>34</v>
      </c>
      <c r="I55" s="107">
        <v>78</v>
      </c>
      <c r="J55" s="113">
        <v>75</v>
      </c>
      <c r="K55" s="114" t="s">
        <v>972</v>
      </c>
      <c r="L55" s="114">
        <f>I55-J55</f>
        <v>3</v>
      </c>
      <c r="M55" s="115" t="s">
        <v>973</v>
      </c>
      <c r="N55" s="116" t="s">
        <v>974</v>
      </c>
      <c r="O55" s="106" t="s">
        <v>975</v>
      </c>
      <c r="P55" s="117" t="s">
        <v>974</v>
      </c>
      <c r="Q55" s="116" t="s">
        <v>2731</v>
      </c>
      <c r="R55" s="118" t="s">
        <v>2732</v>
      </c>
    </row>
    <row r="56" spans="1:18" s="6" customFormat="1" x14ac:dyDescent="0.2">
      <c r="A56" s="107">
        <v>268</v>
      </c>
      <c r="B56" s="108" t="s">
        <v>472</v>
      </c>
      <c r="C56" s="119" t="s">
        <v>15</v>
      </c>
      <c r="D56" s="110" t="s">
        <v>473</v>
      </c>
      <c r="E56" s="111" t="s">
        <v>467</v>
      </c>
      <c r="F56" s="107" t="s">
        <v>35</v>
      </c>
      <c r="G56" s="112" t="s">
        <v>2389</v>
      </c>
      <c r="H56" s="112">
        <v>32</v>
      </c>
      <c r="I56" s="107">
        <v>74</v>
      </c>
      <c r="J56" s="113">
        <v>72</v>
      </c>
      <c r="K56" s="114" t="s">
        <v>474</v>
      </c>
      <c r="L56" s="114">
        <f>I56-J56</f>
        <v>2</v>
      </c>
      <c r="M56" s="115" t="s">
        <v>20</v>
      </c>
      <c r="N56" s="116" t="s">
        <v>475</v>
      </c>
      <c r="O56" s="106" t="s">
        <v>476</v>
      </c>
      <c r="P56" s="117" t="s">
        <v>475</v>
      </c>
      <c r="Q56" s="116" t="s">
        <v>2482</v>
      </c>
      <c r="R56" s="118" t="s">
        <v>2483</v>
      </c>
    </row>
    <row r="57" spans="1:18" s="6" customFormat="1" x14ac:dyDescent="0.2">
      <c r="A57" s="107">
        <v>366</v>
      </c>
      <c r="B57" s="108" t="s">
        <v>1711</v>
      </c>
      <c r="C57" s="119" t="s">
        <v>15</v>
      </c>
      <c r="D57" s="110" t="s">
        <v>1712</v>
      </c>
      <c r="E57" s="111" t="s">
        <v>1702</v>
      </c>
      <c r="F57" s="107" t="s">
        <v>31</v>
      </c>
      <c r="G57" s="112" t="s">
        <v>2279</v>
      </c>
      <c r="H57" s="112">
        <v>33</v>
      </c>
      <c r="I57" s="107">
        <v>75</v>
      </c>
      <c r="J57" s="113">
        <v>73</v>
      </c>
      <c r="K57" s="114" t="s">
        <v>1713</v>
      </c>
      <c r="L57" s="114">
        <f>I57-J57</f>
        <v>2</v>
      </c>
      <c r="M57" s="115" t="s">
        <v>20</v>
      </c>
      <c r="N57" s="116" t="s">
        <v>1714</v>
      </c>
      <c r="O57" s="106" t="s">
        <v>1715</v>
      </c>
      <c r="P57" s="117" t="s">
        <v>1714</v>
      </c>
      <c r="Q57" s="116" t="s">
        <v>3103</v>
      </c>
      <c r="R57" s="118" t="s">
        <v>3104</v>
      </c>
    </row>
    <row r="58" spans="1:18" s="6" customFormat="1" x14ac:dyDescent="0.2">
      <c r="A58" s="107">
        <v>368</v>
      </c>
      <c r="B58" s="108" t="s">
        <v>818</v>
      </c>
      <c r="C58" s="119" t="s">
        <v>15</v>
      </c>
      <c r="D58" s="110" t="s">
        <v>819</v>
      </c>
      <c r="E58" s="111" t="s">
        <v>799</v>
      </c>
      <c r="F58" s="107" t="s">
        <v>31</v>
      </c>
      <c r="G58" s="112" t="s">
        <v>2272</v>
      </c>
      <c r="H58" s="112">
        <v>34</v>
      </c>
      <c r="I58" s="107">
        <v>75</v>
      </c>
      <c r="J58" s="113">
        <v>73</v>
      </c>
      <c r="K58" s="114" t="s">
        <v>820</v>
      </c>
      <c r="L58" s="114">
        <f>I58-J58</f>
        <v>2</v>
      </c>
      <c r="M58" s="115" t="s">
        <v>821</v>
      </c>
      <c r="N58" s="116" t="s">
        <v>822</v>
      </c>
      <c r="O58" s="106" t="s">
        <v>823</v>
      </c>
      <c r="P58" s="117" t="s">
        <v>822</v>
      </c>
      <c r="Q58" s="116" t="s">
        <v>2651</v>
      </c>
      <c r="R58" s="118" t="s">
        <v>2652</v>
      </c>
    </row>
    <row r="59" spans="1:18" s="6" customFormat="1" x14ac:dyDescent="0.2">
      <c r="A59" s="107">
        <v>367</v>
      </c>
      <c r="B59" s="108" t="s">
        <v>196</v>
      </c>
      <c r="C59" s="119" t="s">
        <v>15</v>
      </c>
      <c r="D59" s="110" t="s">
        <v>197</v>
      </c>
      <c r="E59" s="111" t="s">
        <v>190</v>
      </c>
      <c r="F59" s="107" t="s">
        <v>108</v>
      </c>
      <c r="G59" s="112" t="s">
        <v>2272</v>
      </c>
      <c r="H59" s="112">
        <v>34</v>
      </c>
      <c r="I59" s="107">
        <v>78</v>
      </c>
      <c r="J59" s="113">
        <v>76</v>
      </c>
      <c r="K59" s="114" t="s">
        <v>198</v>
      </c>
      <c r="L59" s="114">
        <f>I59-J59</f>
        <v>2</v>
      </c>
      <c r="M59" s="115" t="s">
        <v>199</v>
      </c>
      <c r="N59" s="116" t="s">
        <v>200</v>
      </c>
      <c r="O59" s="106" t="s">
        <v>201</v>
      </c>
      <c r="P59" s="117" t="s">
        <v>200</v>
      </c>
      <c r="Q59" s="116" t="s">
        <v>2348</v>
      </c>
      <c r="R59" s="118" t="s">
        <v>2349</v>
      </c>
    </row>
    <row r="60" spans="1:18" s="6" customFormat="1" x14ac:dyDescent="0.2">
      <c r="A60" s="107">
        <v>279</v>
      </c>
      <c r="B60" s="108" t="s">
        <v>243</v>
      </c>
      <c r="C60" s="119" t="s">
        <v>15</v>
      </c>
      <c r="D60" s="110" t="s">
        <v>244</v>
      </c>
      <c r="E60" s="111" t="s">
        <v>227</v>
      </c>
      <c r="F60" s="107" t="s">
        <v>18</v>
      </c>
      <c r="G60" s="112" t="s">
        <v>474</v>
      </c>
      <c r="H60" s="112">
        <v>36</v>
      </c>
      <c r="I60" s="107">
        <v>76</v>
      </c>
      <c r="J60" s="113">
        <v>74</v>
      </c>
      <c r="K60" s="114" t="s">
        <v>245</v>
      </c>
      <c r="L60" s="114">
        <f>I60-J60</f>
        <v>2</v>
      </c>
      <c r="M60" s="115" t="s">
        <v>20</v>
      </c>
      <c r="N60" s="116" t="s">
        <v>246</v>
      </c>
      <c r="O60" s="106" t="s">
        <v>247</v>
      </c>
      <c r="P60" s="117" t="s">
        <v>246</v>
      </c>
      <c r="Q60" s="116" t="s">
        <v>2366</v>
      </c>
      <c r="R60" s="118" t="s">
        <v>2367</v>
      </c>
    </row>
    <row r="61" spans="1:18" s="6" customFormat="1" x14ac:dyDescent="0.2">
      <c r="A61" s="107">
        <v>299</v>
      </c>
      <c r="B61" s="108" t="s">
        <v>1186</v>
      </c>
      <c r="C61" s="119" t="s">
        <v>15</v>
      </c>
      <c r="D61" s="110" t="s">
        <v>1187</v>
      </c>
      <c r="E61" s="111" t="s">
        <v>1188</v>
      </c>
      <c r="F61" s="107" t="s">
        <v>97</v>
      </c>
      <c r="G61" s="112" t="s">
        <v>474</v>
      </c>
      <c r="H61" s="112">
        <v>36</v>
      </c>
      <c r="I61" s="107">
        <v>90</v>
      </c>
      <c r="J61" s="113">
        <v>88</v>
      </c>
      <c r="K61" s="114" t="s">
        <v>245</v>
      </c>
      <c r="L61" s="114">
        <f>I61-J61</f>
        <v>2</v>
      </c>
      <c r="M61" s="115" t="s">
        <v>1189</v>
      </c>
      <c r="N61" s="116" t="s">
        <v>1190</v>
      </c>
      <c r="O61" s="106" t="s">
        <v>1191</v>
      </c>
      <c r="P61" s="117" t="s">
        <v>1190</v>
      </c>
      <c r="Q61" s="116" t="s">
        <v>2829</v>
      </c>
      <c r="R61" s="118" t="s">
        <v>2830</v>
      </c>
    </row>
    <row r="62" spans="1:18" x14ac:dyDescent="0.2">
      <c r="A62" s="17">
        <v>1</v>
      </c>
      <c r="B62" s="18" t="s">
        <v>14</v>
      </c>
      <c r="C62" s="87" t="s">
        <v>15</v>
      </c>
      <c r="D62" s="60" t="s">
        <v>16</v>
      </c>
      <c r="E62" s="75" t="s">
        <v>17</v>
      </c>
      <c r="F62" s="17" t="s">
        <v>18</v>
      </c>
      <c r="G62" s="78" t="s">
        <v>2265</v>
      </c>
      <c r="H62" s="78">
        <v>35</v>
      </c>
      <c r="I62" s="17">
        <v>76</v>
      </c>
      <c r="J62" s="21">
        <v>76</v>
      </c>
      <c r="K62" s="20" t="s">
        <v>19</v>
      </c>
      <c r="L62" s="20">
        <f>I62-J62</f>
        <v>0</v>
      </c>
      <c r="M62" s="22" t="s">
        <v>20</v>
      </c>
      <c r="N62" s="23" t="s">
        <v>14</v>
      </c>
      <c r="O62" s="24" t="s">
        <v>21</v>
      </c>
      <c r="P62" s="81" t="s">
        <v>14</v>
      </c>
      <c r="Q62" s="23" t="s">
        <v>2266</v>
      </c>
      <c r="R62" s="84" t="s">
        <v>2267</v>
      </c>
    </row>
    <row r="63" spans="1:18" x14ac:dyDescent="0.2">
      <c r="A63" s="17">
        <v>3</v>
      </c>
      <c r="B63" s="18" t="s">
        <v>29</v>
      </c>
      <c r="C63" s="87" t="s">
        <v>15</v>
      </c>
      <c r="D63" s="60" t="s">
        <v>30</v>
      </c>
      <c r="E63" s="75" t="s">
        <v>17</v>
      </c>
      <c r="F63" s="17" t="s">
        <v>31</v>
      </c>
      <c r="G63" s="78" t="s">
        <v>2265</v>
      </c>
      <c r="H63" s="78">
        <v>35</v>
      </c>
      <c r="I63" s="17">
        <v>75</v>
      </c>
      <c r="J63" s="21">
        <v>75</v>
      </c>
      <c r="K63" s="20" t="s">
        <v>19</v>
      </c>
      <c r="L63" s="20">
        <f>I63-J63</f>
        <v>0</v>
      </c>
      <c r="M63" s="22" t="s">
        <v>20</v>
      </c>
      <c r="N63" s="23" t="s">
        <v>29</v>
      </c>
      <c r="O63" s="24" t="s">
        <v>32</v>
      </c>
      <c r="P63" s="81" t="s">
        <v>29</v>
      </c>
      <c r="Q63" s="23" t="s">
        <v>2270</v>
      </c>
      <c r="R63" s="84" t="s">
        <v>2271</v>
      </c>
    </row>
    <row r="64" spans="1:18" x14ac:dyDescent="0.2">
      <c r="A64" s="17">
        <v>4</v>
      </c>
      <c r="B64" s="18" t="s">
        <v>33</v>
      </c>
      <c r="C64" s="87" t="s">
        <v>15</v>
      </c>
      <c r="D64" s="60" t="s">
        <v>34</v>
      </c>
      <c r="E64" s="75" t="s">
        <v>17</v>
      </c>
      <c r="F64" s="17" t="s">
        <v>35</v>
      </c>
      <c r="G64" s="78" t="s">
        <v>2272</v>
      </c>
      <c r="H64" s="78">
        <v>34</v>
      </c>
      <c r="I64" s="17">
        <v>74</v>
      </c>
      <c r="J64" s="21">
        <v>74</v>
      </c>
      <c r="K64" s="20" t="s">
        <v>19</v>
      </c>
      <c r="L64" s="20">
        <f>I64-J64</f>
        <v>0</v>
      </c>
      <c r="M64" s="22" t="s">
        <v>20</v>
      </c>
      <c r="N64" s="23" t="s">
        <v>33</v>
      </c>
      <c r="O64" s="24" t="s">
        <v>36</v>
      </c>
      <c r="P64" s="81" t="s">
        <v>33</v>
      </c>
      <c r="Q64" s="23" t="s">
        <v>2273</v>
      </c>
      <c r="R64" s="84" t="s">
        <v>2274</v>
      </c>
    </row>
    <row r="65" spans="1:18" x14ac:dyDescent="0.2">
      <c r="A65" s="17">
        <v>5</v>
      </c>
      <c r="B65" s="18" t="s">
        <v>37</v>
      </c>
      <c r="C65" s="87" t="s">
        <v>15</v>
      </c>
      <c r="D65" s="60" t="s">
        <v>38</v>
      </c>
      <c r="E65" s="75" t="s">
        <v>17</v>
      </c>
      <c r="F65" s="17" t="s">
        <v>39</v>
      </c>
      <c r="G65" s="78" t="s">
        <v>474</v>
      </c>
      <c r="H65" s="78">
        <v>36</v>
      </c>
      <c r="I65" s="17">
        <v>86</v>
      </c>
      <c r="J65" s="21">
        <v>86</v>
      </c>
      <c r="K65" s="20" t="s">
        <v>19</v>
      </c>
      <c r="L65" s="20">
        <f>I65-J65</f>
        <v>0</v>
      </c>
      <c r="M65" s="22" t="s">
        <v>40</v>
      </c>
      <c r="N65" s="23" t="s">
        <v>37</v>
      </c>
      <c r="O65" s="24" t="s">
        <v>41</v>
      </c>
      <c r="P65" s="81" t="s">
        <v>37</v>
      </c>
      <c r="Q65" s="23" t="s">
        <v>2275</v>
      </c>
      <c r="R65" s="84" t="s">
        <v>2276</v>
      </c>
    </row>
    <row r="66" spans="1:18" x14ac:dyDescent="0.2">
      <c r="A66" s="17">
        <v>6</v>
      </c>
      <c r="B66" s="18" t="s">
        <v>42</v>
      </c>
      <c r="C66" s="87" t="s">
        <v>15</v>
      </c>
      <c r="D66" s="60" t="s">
        <v>43</v>
      </c>
      <c r="E66" s="75" t="s">
        <v>17</v>
      </c>
      <c r="F66" s="17" t="s">
        <v>35</v>
      </c>
      <c r="G66" s="78" t="s">
        <v>2272</v>
      </c>
      <c r="H66" s="78">
        <v>34</v>
      </c>
      <c r="I66" s="17">
        <v>74</v>
      </c>
      <c r="J66" s="21">
        <v>74</v>
      </c>
      <c r="K66" s="20" t="s">
        <v>19</v>
      </c>
      <c r="L66" s="20">
        <f>I66-J66</f>
        <v>0</v>
      </c>
      <c r="M66" s="22" t="s">
        <v>20</v>
      </c>
      <c r="N66" s="23" t="s">
        <v>42</v>
      </c>
      <c r="O66" s="24" t="s">
        <v>44</v>
      </c>
      <c r="P66" s="81" t="s">
        <v>42</v>
      </c>
      <c r="Q66" s="23" t="s">
        <v>2277</v>
      </c>
      <c r="R66" s="84" t="s">
        <v>2278</v>
      </c>
    </row>
    <row r="67" spans="1:18" x14ac:dyDescent="0.2">
      <c r="A67" s="17">
        <v>7</v>
      </c>
      <c r="B67" s="18" t="s">
        <v>45</v>
      </c>
      <c r="C67" s="87" t="s">
        <v>15</v>
      </c>
      <c r="D67" s="60" t="s">
        <v>46</v>
      </c>
      <c r="E67" s="75" t="s">
        <v>47</v>
      </c>
      <c r="F67" s="17" t="s">
        <v>31</v>
      </c>
      <c r="G67" s="78" t="s">
        <v>2279</v>
      </c>
      <c r="H67" s="78">
        <v>33</v>
      </c>
      <c r="I67" s="17">
        <v>75</v>
      </c>
      <c r="J67" s="21">
        <v>75</v>
      </c>
      <c r="K67" s="20" t="s">
        <v>19</v>
      </c>
      <c r="L67" s="20">
        <f>I67-J67</f>
        <v>0</v>
      </c>
      <c r="M67" s="22" t="s">
        <v>48</v>
      </c>
      <c r="N67" s="23" t="s">
        <v>45</v>
      </c>
      <c r="O67" s="24" t="s">
        <v>49</v>
      </c>
      <c r="P67" s="81" t="s">
        <v>45</v>
      </c>
      <c r="Q67" s="23" t="s">
        <v>2280</v>
      </c>
      <c r="R67" s="84" t="s">
        <v>2281</v>
      </c>
    </row>
    <row r="68" spans="1:18" x14ac:dyDescent="0.2">
      <c r="A68" s="17">
        <v>8</v>
      </c>
      <c r="B68" s="18" t="s">
        <v>50</v>
      </c>
      <c r="C68" s="87" t="s">
        <v>15</v>
      </c>
      <c r="D68" s="60" t="s">
        <v>51</v>
      </c>
      <c r="E68" s="75" t="s">
        <v>47</v>
      </c>
      <c r="F68" s="17" t="s">
        <v>18</v>
      </c>
      <c r="G68" s="78" t="s">
        <v>474</v>
      </c>
      <c r="H68" s="78">
        <v>36</v>
      </c>
      <c r="I68" s="17">
        <v>76</v>
      </c>
      <c r="J68" s="21">
        <v>76</v>
      </c>
      <c r="K68" s="20" t="s">
        <v>19</v>
      </c>
      <c r="L68" s="20">
        <f>I68-J68</f>
        <v>0</v>
      </c>
      <c r="M68" s="22" t="s">
        <v>20</v>
      </c>
      <c r="N68" s="23" t="s">
        <v>50</v>
      </c>
      <c r="O68" s="24" t="s">
        <v>52</v>
      </c>
      <c r="P68" s="81" t="s">
        <v>50</v>
      </c>
      <c r="Q68" s="23" t="s">
        <v>2282</v>
      </c>
      <c r="R68" s="84" t="s">
        <v>2283</v>
      </c>
    </row>
    <row r="69" spans="1:18" x14ac:dyDescent="0.2">
      <c r="A69" s="17">
        <v>9</v>
      </c>
      <c r="B69" s="18" t="s">
        <v>45</v>
      </c>
      <c r="C69" s="87" t="s">
        <v>15</v>
      </c>
      <c r="D69" s="60" t="s">
        <v>53</v>
      </c>
      <c r="E69" s="75" t="s">
        <v>47</v>
      </c>
      <c r="F69" s="17" t="s">
        <v>31</v>
      </c>
      <c r="G69" s="78" t="s">
        <v>2279</v>
      </c>
      <c r="H69" s="78">
        <v>33</v>
      </c>
      <c r="I69" s="17">
        <v>75</v>
      </c>
      <c r="J69" s="21">
        <v>75</v>
      </c>
      <c r="K69" s="20" t="s">
        <v>19</v>
      </c>
      <c r="L69" s="20">
        <f>I69-J69</f>
        <v>0</v>
      </c>
      <c r="M69" s="22" t="s">
        <v>48</v>
      </c>
      <c r="N69" s="23" t="s">
        <v>45</v>
      </c>
      <c r="O69" s="24" t="s">
        <v>54</v>
      </c>
      <c r="P69" s="81" t="s">
        <v>45</v>
      </c>
      <c r="Q69" s="23" t="s">
        <v>2280</v>
      </c>
      <c r="R69" s="84" t="s">
        <v>2281</v>
      </c>
    </row>
    <row r="70" spans="1:18" x14ac:dyDescent="0.2">
      <c r="A70" s="17">
        <v>10</v>
      </c>
      <c r="B70" s="18" t="s">
        <v>55</v>
      </c>
      <c r="C70" s="87" t="s">
        <v>15</v>
      </c>
      <c r="D70" s="60" t="s">
        <v>56</v>
      </c>
      <c r="E70" s="75" t="s">
        <v>47</v>
      </c>
      <c r="F70" s="17" t="s">
        <v>35</v>
      </c>
      <c r="G70" s="78" t="s">
        <v>2272</v>
      </c>
      <c r="H70" s="78">
        <v>34</v>
      </c>
      <c r="I70" s="17">
        <v>74</v>
      </c>
      <c r="J70" s="21">
        <v>74</v>
      </c>
      <c r="K70" s="20" t="s">
        <v>19</v>
      </c>
      <c r="L70" s="20">
        <f>I70-J70</f>
        <v>0</v>
      </c>
      <c r="M70" s="22" t="s">
        <v>57</v>
      </c>
      <c r="N70" s="23" t="s">
        <v>55</v>
      </c>
      <c r="O70" s="24" t="s">
        <v>58</v>
      </c>
      <c r="P70" s="81" t="s">
        <v>55</v>
      </c>
      <c r="Q70" s="23" t="s">
        <v>2284</v>
      </c>
      <c r="R70" s="84" t="s">
        <v>2285</v>
      </c>
    </row>
    <row r="71" spans="1:18" x14ac:dyDescent="0.2">
      <c r="A71" s="17">
        <v>11</v>
      </c>
      <c r="B71" s="18" t="s">
        <v>59</v>
      </c>
      <c r="C71" s="87" t="s">
        <v>15</v>
      </c>
      <c r="D71" s="60" t="s">
        <v>60</v>
      </c>
      <c r="E71" s="75" t="s">
        <v>47</v>
      </c>
      <c r="F71" s="17" t="s">
        <v>61</v>
      </c>
      <c r="G71" s="78" t="s">
        <v>2279</v>
      </c>
      <c r="H71" s="78">
        <v>33</v>
      </c>
      <c r="I71" s="17">
        <v>72</v>
      </c>
      <c r="J71" s="21">
        <v>72</v>
      </c>
      <c r="K71" s="20" t="s">
        <v>19</v>
      </c>
      <c r="L71" s="20">
        <f>I71-J71</f>
        <v>0</v>
      </c>
      <c r="M71" s="22" t="s">
        <v>20</v>
      </c>
      <c r="N71" s="23" t="s">
        <v>59</v>
      </c>
      <c r="O71" s="24" t="s">
        <v>62</v>
      </c>
      <c r="P71" s="81" t="s">
        <v>59</v>
      </c>
      <c r="Q71" s="23" t="s">
        <v>2286</v>
      </c>
      <c r="R71" s="84" t="s">
        <v>2287</v>
      </c>
    </row>
    <row r="72" spans="1:18" x14ac:dyDescent="0.2">
      <c r="A72" s="17">
        <v>13</v>
      </c>
      <c r="B72" s="18" t="s">
        <v>63</v>
      </c>
      <c r="C72" s="87" t="s">
        <v>15</v>
      </c>
      <c r="D72" s="60" t="s">
        <v>64</v>
      </c>
      <c r="E72" s="75" t="s">
        <v>65</v>
      </c>
      <c r="F72" s="17" t="s">
        <v>31</v>
      </c>
      <c r="G72" s="78" t="s">
        <v>1713</v>
      </c>
      <c r="H72" s="78">
        <v>37</v>
      </c>
      <c r="I72" s="17">
        <v>75</v>
      </c>
      <c r="J72" s="21">
        <v>75</v>
      </c>
      <c r="K72" s="20" t="s">
        <v>19</v>
      </c>
      <c r="L72" s="20">
        <f>I72-J72</f>
        <v>0</v>
      </c>
      <c r="M72" s="22" t="s">
        <v>66</v>
      </c>
      <c r="N72" s="23" t="s">
        <v>63</v>
      </c>
      <c r="O72" s="24" t="s">
        <v>67</v>
      </c>
      <c r="P72" s="81" t="s">
        <v>63</v>
      </c>
      <c r="Q72" s="23" t="s">
        <v>2288</v>
      </c>
      <c r="R72" s="84" t="s">
        <v>2289</v>
      </c>
    </row>
    <row r="73" spans="1:18" x14ac:dyDescent="0.2">
      <c r="A73" s="17">
        <v>14</v>
      </c>
      <c r="B73" s="18" t="s">
        <v>68</v>
      </c>
      <c r="C73" s="87" t="s">
        <v>15</v>
      </c>
      <c r="D73" s="60" t="s">
        <v>69</v>
      </c>
      <c r="E73" s="75" t="s">
        <v>65</v>
      </c>
      <c r="F73" s="17" t="s">
        <v>35</v>
      </c>
      <c r="G73" s="78" t="s">
        <v>2272</v>
      </c>
      <c r="H73" s="78">
        <v>34</v>
      </c>
      <c r="I73" s="17">
        <v>74</v>
      </c>
      <c r="J73" s="21">
        <v>74</v>
      </c>
      <c r="K73" s="20" t="s">
        <v>19</v>
      </c>
      <c r="L73" s="20">
        <f>I73-J73</f>
        <v>0</v>
      </c>
      <c r="M73" s="22" t="s">
        <v>70</v>
      </c>
      <c r="N73" s="23" t="s">
        <v>68</v>
      </c>
      <c r="O73" s="24" t="s">
        <v>71</v>
      </c>
      <c r="P73" s="81" t="s">
        <v>68</v>
      </c>
      <c r="Q73" s="23" t="s">
        <v>2290</v>
      </c>
      <c r="R73" s="84" t="s">
        <v>2291</v>
      </c>
    </row>
    <row r="74" spans="1:18" x14ac:dyDescent="0.2">
      <c r="A74" s="17">
        <v>18</v>
      </c>
      <c r="B74" s="18" t="s">
        <v>68</v>
      </c>
      <c r="C74" s="87" t="s">
        <v>15</v>
      </c>
      <c r="D74" s="60" t="s">
        <v>79</v>
      </c>
      <c r="E74" s="75" t="s">
        <v>65</v>
      </c>
      <c r="F74" s="17" t="s">
        <v>80</v>
      </c>
      <c r="G74" s="78" t="s">
        <v>2272</v>
      </c>
      <c r="H74" s="78">
        <v>34</v>
      </c>
      <c r="I74" s="17">
        <v>74</v>
      </c>
      <c r="J74" s="21">
        <v>74</v>
      </c>
      <c r="K74" s="20" t="s">
        <v>19</v>
      </c>
      <c r="L74" s="20">
        <f>I74-J74</f>
        <v>0</v>
      </c>
      <c r="M74" s="22" t="s">
        <v>70</v>
      </c>
      <c r="N74" s="23" t="s">
        <v>68</v>
      </c>
      <c r="O74" s="24" t="s">
        <v>81</v>
      </c>
      <c r="P74" s="81" t="s">
        <v>68</v>
      </c>
      <c r="Q74" s="23" t="s">
        <v>2290</v>
      </c>
      <c r="R74" s="84" t="s">
        <v>2291</v>
      </c>
    </row>
    <row r="75" spans="1:18" x14ac:dyDescent="0.2">
      <c r="A75" s="17">
        <v>12</v>
      </c>
      <c r="B75" s="18" t="s">
        <v>82</v>
      </c>
      <c r="C75" s="88" t="s">
        <v>3142</v>
      </c>
      <c r="D75" s="60" t="s">
        <v>83</v>
      </c>
      <c r="E75" s="75" t="s">
        <v>65</v>
      </c>
      <c r="F75" s="17" t="s">
        <v>84</v>
      </c>
      <c r="G75" s="78" t="s">
        <v>2279</v>
      </c>
      <c r="H75" s="78">
        <v>33</v>
      </c>
      <c r="I75" s="17">
        <v>69</v>
      </c>
      <c r="J75" s="21">
        <v>69</v>
      </c>
      <c r="K75" s="20" t="s">
        <v>19</v>
      </c>
      <c r="L75" s="20">
        <f>I75-J75</f>
        <v>0</v>
      </c>
      <c r="M75" s="22" t="s">
        <v>85</v>
      </c>
      <c r="N75" s="23" t="s">
        <v>82</v>
      </c>
      <c r="O75" s="24" t="s">
        <v>86</v>
      </c>
      <c r="P75" s="81" t="s">
        <v>82</v>
      </c>
      <c r="Q75" s="23" t="s">
        <v>2294</v>
      </c>
      <c r="R75" s="84" t="s">
        <v>2295</v>
      </c>
    </row>
    <row r="76" spans="1:18" x14ac:dyDescent="0.2">
      <c r="A76" s="17">
        <v>15</v>
      </c>
      <c r="B76" s="18" t="s">
        <v>87</v>
      </c>
      <c r="C76" s="88" t="s">
        <v>3142</v>
      </c>
      <c r="D76" s="60" t="s">
        <v>88</v>
      </c>
      <c r="E76" s="75" t="s">
        <v>65</v>
      </c>
      <c r="F76" s="17" t="s">
        <v>31</v>
      </c>
      <c r="G76" s="78" t="s">
        <v>2265</v>
      </c>
      <c r="H76" s="78">
        <v>35</v>
      </c>
      <c r="I76" s="17">
        <v>75</v>
      </c>
      <c r="J76" s="21">
        <v>75</v>
      </c>
      <c r="K76" s="20" t="s">
        <v>19</v>
      </c>
      <c r="L76" s="20">
        <f>I76-J76</f>
        <v>0</v>
      </c>
      <c r="M76" s="22" t="s">
        <v>89</v>
      </c>
      <c r="N76" s="23" t="s">
        <v>87</v>
      </c>
      <c r="O76" s="24" t="s">
        <v>90</v>
      </c>
      <c r="P76" s="81" t="s">
        <v>87</v>
      </c>
      <c r="Q76" s="23" t="s">
        <v>2296</v>
      </c>
      <c r="R76" s="84" t="s">
        <v>2297</v>
      </c>
    </row>
    <row r="77" spans="1:18" x14ac:dyDescent="0.2">
      <c r="A77" s="17">
        <v>16</v>
      </c>
      <c r="B77" s="18" t="s">
        <v>87</v>
      </c>
      <c r="C77" s="88" t="s">
        <v>3142</v>
      </c>
      <c r="D77" s="60" t="s">
        <v>91</v>
      </c>
      <c r="E77" s="75" t="s">
        <v>65</v>
      </c>
      <c r="F77" s="17" t="s">
        <v>92</v>
      </c>
      <c r="G77" s="78" t="s">
        <v>2265</v>
      </c>
      <c r="H77" s="78">
        <v>35</v>
      </c>
      <c r="I77" s="17">
        <v>75</v>
      </c>
      <c r="J77" s="21">
        <v>75</v>
      </c>
      <c r="K77" s="20" t="s">
        <v>19</v>
      </c>
      <c r="L77" s="20">
        <f>I77-J77</f>
        <v>0</v>
      </c>
      <c r="M77" s="22" t="s">
        <v>89</v>
      </c>
      <c r="N77" s="23" t="s">
        <v>87</v>
      </c>
      <c r="O77" s="24" t="s">
        <v>93</v>
      </c>
      <c r="P77" s="81" t="s">
        <v>87</v>
      </c>
      <c r="Q77" s="23" t="s">
        <v>2296</v>
      </c>
      <c r="R77" s="84" t="s">
        <v>2297</v>
      </c>
    </row>
    <row r="78" spans="1:18" x14ac:dyDescent="0.2">
      <c r="A78" s="17">
        <v>19</v>
      </c>
      <c r="B78" s="18" t="s">
        <v>94</v>
      </c>
      <c r="C78" s="87" t="s">
        <v>15</v>
      </c>
      <c r="D78" s="60" t="s">
        <v>95</v>
      </c>
      <c r="E78" s="75" t="s">
        <v>96</v>
      </c>
      <c r="F78" s="17" t="s">
        <v>97</v>
      </c>
      <c r="G78" s="78" t="s">
        <v>2298</v>
      </c>
      <c r="H78" s="78">
        <v>50</v>
      </c>
      <c r="I78" s="17">
        <v>90</v>
      </c>
      <c r="J78" s="21">
        <v>90</v>
      </c>
      <c r="K78" s="20" t="s">
        <v>19</v>
      </c>
      <c r="L78" s="20">
        <f>I78-J78</f>
        <v>0</v>
      </c>
      <c r="M78" s="22" t="s">
        <v>20</v>
      </c>
      <c r="N78" s="23" t="s">
        <v>94</v>
      </c>
      <c r="O78" s="24" t="s">
        <v>98</v>
      </c>
      <c r="P78" s="81" t="s">
        <v>94</v>
      </c>
      <c r="Q78" s="23" t="s">
        <v>2299</v>
      </c>
      <c r="R78" s="84" t="s">
        <v>2300</v>
      </c>
    </row>
    <row r="79" spans="1:18" x14ac:dyDescent="0.2">
      <c r="A79" s="17">
        <v>21</v>
      </c>
      <c r="B79" s="18" t="s">
        <v>106</v>
      </c>
      <c r="C79" s="87" t="s">
        <v>15</v>
      </c>
      <c r="D79" s="60" t="s">
        <v>107</v>
      </c>
      <c r="E79" s="75" t="s">
        <v>96</v>
      </c>
      <c r="F79" s="17" t="s">
        <v>108</v>
      </c>
      <c r="G79" s="78" t="s">
        <v>474</v>
      </c>
      <c r="H79" s="78">
        <v>36</v>
      </c>
      <c r="I79" s="17">
        <v>78</v>
      </c>
      <c r="J79" s="21">
        <v>78</v>
      </c>
      <c r="K79" s="20" t="s">
        <v>19</v>
      </c>
      <c r="L79" s="20">
        <f>I79-J79</f>
        <v>0</v>
      </c>
      <c r="M79" s="22" t="s">
        <v>20</v>
      </c>
      <c r="N79" s="23" t="s">
        <v>106</v>
      </c>
      <c r="O79" s="24" t="s">
        <v>109</v>
      </c>
      <c r="P79" s="81" t="s">
        <v>106</v>
      </c>
      <c r="Q79" s="23" t="s">
        <v>2303</v>
      </c>
      <c r="R79" s="84" t="s">
        <v>2304</v>
      </c>
    </row>
    <row r="80" spans="1:18" x14ac:dyDescent="0.2">
      <c r="A80" s="17">
        <v>22</v>
      </c>
      <c r="B80" s="18" t="s">
        <v>110</v>
      </c>
      <c r="C80" s="87" t="s">
        <v>15</v>
      </c>
      <c r="D80" s="60" t="s">
        <v>111</v>
      </c>
      <c r="E80" s="75" t="s">
        <v>96</v>
      </c>
      <c r="F80" s="17" t="s">
        <v>35</v>
      </c>
      <c r="G80" s="78" t="s">
        <v>2272</v>
      </c>
      <c r="H80" s="78">
        <v>34</v>
      </c>
      <c r="I80" s="17">
        <v>74</v>
      </c>
      <c r="J80" s="21">
        <v>74</v>
      </c>
      <c r="K80" s="20" t="s">
        <v>19</v>
      </c>
      <c r="L80" s="20">
        <f>I80-J80</f>
        <v>0</v>
      </c>
      <c r="M80" s="22" t="s">
        <v>112</v>
      </c>
      <c r="N80" s="23" t="s">
        <v>110</v>
      </c>
      <c r="O80" s="24" t="s">
        <v>113</v>
      </c>
      <c r="P80" s="81" t="s">
        <v>110</v>
      </c>
      <c r="Q80" s="23" t="s">
        <v>2305</v>
      </c>
      <c r="R80" s="84" t="s">
        <v>2306</v>
      </c>
    </row>
    <row r="81" spans="1:18" x14ac:dyDescent="0.2">
      <c r="A81" s="17">
        <v>23</v>
      </c>
      <c r="B81" s="18" t="s">
        <v>114</v>
      </c>
      <c r="C81" s="87" t="s">
        <v>15</v>
      </c>
      <c r="D81" s="60" t="s">
        <v>115</v>
      </c>
      <c r="E81" s="75" t="s">
        <v>96</v>
      </c>
      <c r="F81" s="17" t="s">
        <v>18</v>
      </c>
      <c r="G81" s="78" t="s">
        <v>2272</v>
      </c>
      <c r="H81" s="78">
        <v>34</v>
      </c>
      <c r="I81" s="17">
        <v>76</v>
      </c>
      <c r="J81" s="21">
        <v>76</v>
      </c>
      <c r="K81" s="20" t="s">
        <v>19</v>
      </c>
      <c r="L81" s="20">
        <f>I81-J81</f>
        <v>0</v>
      </c>
      <c r="M81" s="22" t="s">
        <v>20</v>
      </c>
      <c r="N81" s="23" t="s">
        <v>114</v>
      </c>
      <c r="O81" s="24" t="s">
        <v>116</v>
      </c>
      <c r="P81" s="81" t="s">
        <v>114</v>
      </c>
      <c r="Q81" s="23" t="s">
        <v>2307</v>
      </c>
      <c r="R81" s="84" t="s">
        <v>2308</v>
      </c>
    </row>
    <row r="82" spans="1:18" x14ac:dyDescent="0.2">
      <c r="A82" s="17">
        <v>25</v>
      </c>
      <c r="B82" s="18" t="s">
        <v>117</v>
      </c>
      <c r="C82" s="87" t="s">
        <v>15</v>
      </c>
      <c r="D82" s="60" t="s">
        <v>118</v>
      </c>
      <c r="E82" s="75" t="s">
        <v>96</v>
      </c>
      <c r="F82" s="17" t="s">
        <v>35</v>
      </c>
      <c r="G82" s="78" t="s">
        <v>2265</v>
      </c>
      <c r="H82" s="78">
        <v>35</v>
      </c>
      <c r="I82" s="17">
        <v>74</v>
      </c>
      <c r="J82" s="21">
        <v>74</v>
      </c>
      <c r="K82" s="20" t="s">
        <v>19</v>
      </c>
      <c r="L82" s="20">
        <f>I82-J82</f>
        <v>0</v>
      </c>
      <c r="M82" s="22" t="s">
        <v>20</v>
      </c>
      <c r="N82" s="23" t="s">
        <v>117</v>
      </c>
      <c r="O82" s="24" t="s">
        <v>119</v>
      </c>
      <c r="P82" s="81" t="s">
        <v>117</v>
      </c>
      <c r="Q82" s="23" t="s">
        <v>2309</v>
      </c>
      <c r="R82" s="84" t="s">
        <v>2310</v>
      </c>
    </row>
    <row r="83" spans="1:18" x14ac:dyDescent="0.2">
      <c r="A83" s="17">
        <v>27</v>
      </c>
      <c r="B83" s="18" t="s">
        <v>120</v>
      </c>
      <c r="C83" s="87" t="s">
        <v>15</v>
      </c>
      <c r="D83" s="60" t="s">
        <v>121</v>
      </c>
      <c r="E83" s="75" t="s">
        <v>96</v>
      </c>
      <c r="F83" s="17" t="s">
        <v>122</v>
      </c>
      <c r="G83" s="78" t="s">
        <v>2272</v>
      </c>
      <c r="H83" s="78">
        <v>34</v>
      </c>
      <c r="I83" s="17">
        <v>74</v>
      </c>
      <c r="J83" s="21">
        <v>74</v>
      </c>
      <c r="K83" s="20" t="s">
        <v>19</v>
      </c>
      <c r="L83" s="20">
        <f>I83-J83</f>
        <v>0</v>
      </c>
      <c r="M83" s="22" t="s">
        <v>20</v>
      </c>
      <c r="N83" s="23" t="s">
        <v>120</v>
      </c>
      <c r="O83" s="24" t="s">
        <v>123</v>
      </c>
      <c r="P83" s="81" t="s">
        <v>120</v>
      </c>
      <c r="Q83" s="23" t="s">
        <v>2311</v>
      </c>
      <c r="R83" s="84" t="s">
        <v>2312</v>
      </c>
    </row>
    <row r="84" spans="1:18" x14ac:dyDescent="0.2">
      <c r="A84" s="17">
        <v>24</v>
      </c>
      <c r="B84" s="18" t="s">
        <v>124</v>
      </c>
      <c r="C84" s="88" t="s">
        <v>3142</v>
      </c>
      <c r="D84" s="60" t="s">
        <v>125</v>
      </c>
      <c r="E84" s="75" t="s">
        <v>96</v>
      </c>
      <c r="F84" s="17" t="s">
        <v>126</v>
      </c>
      <c r="G84" s="78" t="s">
        <v>1713</v>
      </c>
      <c r="H84" s="78">
        <v>37</v>
      </c>
      <c r="I84" s="17">
        <v>77</v>
      </c>
      <c r="J84" s="21">
        <v>77</v>
      </c>
      <c r="K84" s="20" t="s">
        <v>19</v>
      </c>
      <c r="L84" s="20">
        <f>I84-J84</f>
        <v>0</v>
      </c>
      <c r="M84" s="22" t="s">
        <v>85</v>
      </c>
      <c r="N84" s="23" t="s">
        <v>124</v>
      </c>
      <c r="O84" s="24" t="s">
        <v>127</v>
      </c>
      <c r="P84" s="81" t="s">
        <v>124</v>
      </c>
      <c r="Q84" s="23" t="s">
        <v>2313</v>
      </c>
      <c r="R84" s="84" t="s">
        <v>2314</v>
      </c>
    </row>
    <row r="85" spans="1:18" x14ac:dyDescent="0.2">
      <c r="A85" s="17">
        <v>26</v>
      </c>
      <c r="B85" s="18" t="s">
        <v>128</v>
      </c>
      <c r="C85" s="88" t="s">
        <v>3142</v>
      </c>
      <c r="D85" s="60" t="s">
        <v>129</v>
      </c>
      <c r="E85" s="75" t="s">
        <v>96</v>
      </c>
      <c r="F85" s="17" t="s">
        <v>130</v>
      </c>
      <c r="G85" s="78" t="s">
        <v>2272</v>
      </c>
      <c r="H85" s="78">
        <v>34</v>
      </c>
      <c r="I85" s="17">
        <v>72</v>
      </c>
      <c r="J85" s="21">
        <v>72</v>
      </c>
      <c r="K85" s="20" t="s">
        <v>19</v>
      </c>
      <c r="L85" s="20">
        <f>I85-J85</f>
        <v>0</v>
      </c>
      <c r="M85" s="22" t="s">
        <v>131</v>
      </c>
      <c r="N85" s="23" t="s">
        <v>128</v>
      </c>
      <c r="O85" s="24" t="s">
        <v>132</v>
      </c>
      <c r="P85" s="81" t="s">
        <v>128</v>
      </c>
      <c r="Q85" s="23" t="s">
        <v>2315</v>
      </c>
      <c r="R85" s="84" t="s">
        <v>2316</v>
      </c>
    </row>
    <row r="86" spans="1:18" x14ac:dyDescent="0.2">
      <c r="A86" s="17">
        <v>28</v>
      </c>
      <c r="B86" s="18" t="s">
        <v>133</v>
      </c>
      <c r="C86" s="87" t="s">
        <v>15</v>
      </c>
      <c r="D86" s="60" t="s">
        <v>134</v>
      </c>
      <c r="E86" s="75" t="s">
        <v>135</v>
      </c>
      <c r="F86" s="17" t="s">
        <v>136</v>
      </c>
      <c r="G86" s="78" t="s">
        <v>2272</v>
      </c>
      <c r="H86" s="78">
        <v>34</v>
      </c>
      <c r="I86" s="17">
        <v>73</v>
      </c>
      <c r="J86" s="21">
        <v>73</v>
      </c>
      <c r="K86" s="20" t="s">
        <v>19</v>
      </c>
      <c r="L86" s="20">
        <f>I86-J86</f>
        <v>0</v>
      </c>
      <c r="M86" s="22" t="s">
        <v>20</v>
      </c>
      <c r="N86" s="23" t="s">
        <v>133</v>
      </c>
      <c r="O86" s="24" t="s">
        <v>137</v>
      </c>
      <c r="P86" s="81" t="s">
        <v>133</v>
      </c>
      <c r="Q86" s="23" t="s">
        <v>2317</v>
      </c>
      <c r="R86" s="84" t="s">
        <v>2318</v>
      </c>
    </row>
    <row r="87" spans="1:18" x14ac:dyDescent="0.2">
      <c r="A87" s="17">
        <v>30</v>
      </c>
      <c r="B87" s="18" t="s">
        <v>138</v>
      </c>
      <c r="C87" s="87" t="s">
        <v>15</v>
      </c>
      <c r="D87" s="60" t="s">
        <v>139</v>
      </c>
      <c r="E87" s="75" t="s">
        <v>135</v>
      </c>
      <c r="F87" s="17" t="s">
        <v>136</v>
      </c>
      <c r="G87" s="78" t="s">
        <v>2279</v>
      </c>
      <c r="H87" s="78">
        <v>33</v>
      </c>
      <c r="I87" s="17">
        <v>73</v>
      </c>
      <c r="J87" s="21">
        <v>73</v>
      </c>
      <c r="K87" s="20" t="s">
        <v>19</v>
      </c>
      <c r="L87" s="20">
        <f>I87-J87</f>
        <v>0</v>
      </c>
      <c r="M87" s="22" t="s">
        <v>140</v>
      </c>
      <c r="N87" s="23" t="s">
        <v>138</v>
      </c>
      <c r="O87" s="24" t="s">
        <v>141</v>
      </c>
      <c r="P87" s="81" t="s">
        <v>138</v>
      </c>
      <c r="Q87" s="23" t="s">
        <v>2319</v>
      </c>
      <c r="R87" s="84" t="s">
        <v>2320</v>
      </c>
    </row>
    <row r="88" spans="1:18" x14ac:dyDescent="0.2">
      <c r="A88" s="17">
        <v>29</v>
      </c>
      <c r="B88" s="18" t="s">
        <v>142</v>
      </c>
      <c r="C88" s="88" t="s">
        <v>3142</v>
      </c>
      <c r="D88" s="60" t="s">
        <v>143</v>
      </c>
      <c r="E88" s="75" t="s">
        <v>135</v>
      </c>
      <c r="F88" s="17" t="s">
        <v>18</v>
      </c>
      <c r="G88" s="78" t="s">
        <v>2279</v>
      </c>
      <c r="H88" s="78">
        <v>33</v>
      </c>
      <c r="I88" s="17">
        <v>76</v>
      </c>
      <c r="J88" s="21">
        <v>76</v>
      </c>
      <c r="K88" s="20" t="s">
        <v>19</v>
      </c>
      <c r="L88" s="20">
        <f>I88-J88</f>
        <v>0</v>
      </c>
      <c r="M88" s="22" t="s">
        <v>144</v>
      </c>
      <c r="N88" s="23" t="s">
        <v>142</v>
      </c>
      <c r="O88" s="24" t="s">
        <v>145</v>
      </c>
      <c r="P88" s="81" t="s">
        <v>142</v>
      </c>
      <c r="Q88" s="23" t="s">
        <v>2321</v>
      </c>
      <c r="R88" s="84" t="s">
        <v>2322</v>
      </c>
    </row>
    <row r="89" spans="1:18" x14ac:dyDescent="0.2">
      <c r="A89" s="17">
        <v>31</v>
      </c>
      <c r="B89" s="18" t="s">
        <v>146</v>
      </c>
      <c r="C89" s="87" t="s">
        <v>15</v>
      </c>
      <c r="D89" s="60" t="s">
        <v>147</v>
      </c>
      <c r="E89" s="75" t="s">
        <v>148</v>
      </c>
      <c r="F89" s="17" t="s">
        <v>149</v>
      </c>
      <c r="G89" s="78" t="s">
        <v>2272</v>
      </c>
      <c r="H89" s="78">
        <v>34</v>
      </c>
      <c r="I89" s="17">
        <v>73</v>
      </c>
      <c r="J89" s="21">
        <v>73</v>
      </c>
      <c r="K89" s="20" t="s">
        <v>19</v>
      </c>
      <c r="L89" s="20">
        <f>I89-J89</f>
        <v>0</v>
      </c>
      <c r="M89" s="22" t="s">
        <v>20</v>
      </c>
      <c r="N89" s="23" t="s">
        <v>146</v>
      </c>
      <c r="O89" s="24" t="s">
        <v>150</v>
      </c>
      <c r="P89" s="81" t="s">
        <v>146</v>
      </c>
      <c r="Q89" s="23" t="s">
        <v>2323</v>
      </c>
      <c r="R89" s="84" t="s">
        <v>2324</v>
      </c>
    </row>
    <row r="90" spans="1:18" x14ac:dyDescent="0.2">
      <c r="A90" s="17">
        <v>32</v>
      </c>
      <c r="B90" s="18" t="s">
        <v>151</v>
      </c>
      <c r="C90" s="88" t="s">
        <v>3142</v>
      </c>
      <c r="D90" s="60" t="s">
        <v>152</v>
      </c>
      <c r="E90" s="75" t="s">
        <v>148</v>
      </c>
      <c r="F90" s="17" t="s">
        <v>153</v>
      </c>
      <c r="G90" s="78" t="s">
        <v>2325</v>
      </c>
      <c r="H90" s="78">
        <v>57</v>
      </c>
      <c r="I90" s="17">
        <v>96</v>
      </c>
      <c r="J90" s="21">
        <v>96</v>
      </c>
      <c r="K90" s="20" t="s">
        <v>19</v>
      </c>
      <c r="L90" s="20">
        <f>I90-J90</f>
        <v>0</v>
      </c>
      <c r="M90" s="22" t="s">
        <v>85</v>
      </c>
      <c r="N90" s="23" t="s">
        <v>151</v>
      </c>
      <c r="O90" s="24" t="s">
        <v>154</v>
      </c>
      <c r="P90" s="81" t="s">
        <v>151</v>
      </c>
      <c r="Q90" s="23" t="s">
        <v>2326</v>
      </c>
      <c r="R90" s="84" t="s">
        <v>2327</v>
      </c>
    </row>
    <row r="91" spans="1:18" x14ac:dyDescent="0.2">
      <c r="A91" s="17">
        <v>33</v>
      </c>
      <c r="B91" s="18" t="s">
        <v>155</v>
      </c>
      <c r="C91" s="87" t="s">
        <v>15</v>
      </c>
      <c r="D91" s="60" t="s">
        <v>156</v>
      </c>
      <c r="E91" s="75" t="s">
        <v>157</v>
      </c>
      <c r="F91" s="17" t="s">
        <v>31</v>
      </c>
      <c r="G91" s="78" t="s">
        <v>2272</v>
      </c>
      <c r="H91" s="78">
        <v>34</v>
      </c>
      <c r="I91" s="17">
        <v>75</v>
      </c>
      <c r="J91" s="21">
        <v>75</v>
      </c>
      <c r="K91" s="20" t="s">
        <v>19</v>
      </c>
      <c r="L91" s="20">
        <f>I91-J91</f>
        <v>0</v>
      </c>
      <c r="M91" s="22" t="s">
        <v>20</v>
      </c>
      <c r="N91" s="23" t="s">
        <v>155</v>
      </c>
      <c r="O91" s="24" t="s">
        <v>158</v>
      </c>
      <c r="P91" s="81" t="s">
        <v>155</v>
      </c>
      <c r="Q91" s="23" t="s">
        <v>2328</v>
      </c>
      <c r="R91" s="84" t="s">
        <v>2329</v>
      </c>
    </row>
    <row r="92" spans="1:18" x14ac:dyDescent="0.2">
      <c r="A92" s="17">
        <v>35</v>
      </c>
      <c r="B92" s="18" t="s">
        <v>159</v>
      </c>
      <c r="C92" s="87" t="s">
        <v>15</v>
      </c>
      <c r="D92" s="60" t="s">
        <v>160</v>
      </c>
      <c r="E92" s="75" t="s">
        <v>157</v>
      </c>
      <c r="F92" s="17" t="s">
        <v>161</v>
      </c>
      <c r="G92" s="78" t="s">
        <v>2272</v>
      </c>
      <c r="H92" s="78">
        <v>34</v>
      </c>
      <c r="I92" s="17">
        <v>72</v>
      </c>
      <c r="J92" s="21">
        <v>72</v>
      </c>
      <c r="K92" s="20" t="s">
        <v>19</v>
      </c>
      <c r="L92" s="20">
        <f>I92-J92</f>
        <v>0</v>
      </c>
      <c r="M92" s="22" t="s">
        <v>162</v>
      </c>
      <c r="N92" s="23" t="s">
        <v>159</v>
      </c>
      <c r="O92" s="24" t="s">
        <v>163</v>
      </c>
      <c r="P92" s="81" t="s">
        <v>159</v>
      </c>
      <c r="Q92" s="23" t="s">
        <v>2330</v>
      </c>
      <c r="R92" s="84" t="s">
        <v>2331</v>
      </c>
    </row>
    <row r="93" spans="1:18" x14ac:dyDescent="0.2">
      <c r="A93" s="17">
        <v>36</v>
      </c>
      <c r="B93" s="18" t="s">
        <v>164</v>
      </c>
      <c r="C93" s="87" t="s">
        <v>15</v>
      </c>
      <c r="D93" s="60" t="s">
        <v>165</v>
      </c>
      <c r="E93" s="75" t="s">
        <v>157</v>
      </c>
      <c r="F93" s="17" t="s">
        <v>166</v>
      </c>
      <c r="G93" s="78" t="s">
        <v>2265</v>
      </c>
      <c r="H93" s="78">
        <v>35</v>
      </c>
      <c r="I93" s="17">
        <v>71</v>
      </c>
      <c r="J93" s="21">
        <v>71</v>
      </c>
      <c r="K93" s="20" t="s">
        <v>19</v>
      </c>
      <c r="L93" s="20">
        <f>I93-J93</f>
        <v>0</v>
      </c>
      <c r="M93" s="22" t="s">
        <v>167</v>
      </c>
      <c r="N93" s="23" t="s">
        <v>164</v>
      </c>
      <c r="O93" s="24" t="s">
        <v>168</v>
      </c>
      <c r="P93" s="81" t="s">
        <v>164</v>
      </c>
      <c r="Q93" s="23" t="s">
        <v>2332</v>
      </c>
      <c r="R93" s="84" t="s">
        <v>2333</v>
      </c>
    </row>
    <row r="94" spans="1:18" x14ac:dyDescent="0.2">
      <c r="A94" s="17">
        <v>37</v>
      </c>
      <c r="B94" s="18" t="s">
        <v>169</v>
      </c>
      <c r="C94" s="87" t="s">
        <v>15</v>
      </c>
      <c r="D94" s="60" t="s">
        <v>170</v>
      </c>
      <c r="E94" s="75" t="s">
        <v>157</v>
      </c>
      <c r="F94" s="17" t="s">
        <v>31</v>
      </c>
      <c r="G94" s="78" t="s">
        <v>2265</v>
      </c>
      <c r="H94" s="78">
        <v>35</v>
      </c>
      <c r="I94" s="17">
        <v>75</v>
      </c>
      <c r="J94" s="21">
        <v>75</v>
      </c>
      <c r="K94" s="20" t="s">
        <v>19</v>
      </c>
      <c r="L94" s="20">
        <f>I94-J94</f>
        <v>0</v>
      </c>
      <c r="M94" s="22" t="s">
        <v>20</v>
      </c>
      <c r="N94" s="23" t="s">
        <v>169</v>
      </c>
      <c r="O94" s="24" t="s">
        <v>171</v>
      </c>
      <c r="P94" s="81" t="s">
        <v>169</v>
      </c>
      <c r="Q94" s="23" t="s">
        <v>2334</v>
      </c>
      <c r="R94" s="84" t="s">
        <v>2335</v>
      </c>
    </row>
    <row r="95" spans="1:18" x14ac:dyDescent="0.2">
      <c r="A95" s="17">
        <v>34</v>
      </c>
      <c r="B95" s="18" t="s">
        <v>172</v>
      </c>
      <c r="C95" s="88" t="s">
        <v>3142</v>
      </c>
      <c r="D95" s="60" t="s">
        <v>173</v>
      </c>
      <c r="E95" s="75" t="s">
        <v>157</v>
      </c>
      <c r="F95" s="17" t="s">
        <v>18</v>
      </c>
      <c r="G95" s="78" t="s">
        <v>2272</v>
      </c>
      <c r="H95" s="78">
        <v>34</v>
      </c>
      <c r="I95" s="17">
        <v>76</v>
      </c>
      <c r="J95" s="21">
        <v>76</v>
      </c>
      <c r="K95" s="20" t="s">
        <v>19</v>
      </c>
      <c r="L95" s="20">
        <f>I95-J95</f>
        <v>0</v>
      </c>
      <c r="M95" s="22" t="s">
        <v>85</v>
      </c>
      <c r="N95" s="23" t="s">
        <v>172</v>
      </c>
      <c r="O95" s="24" t="s">
        <v>174</v>
      </c>
      <c r="P95" s="81" t="s">
        <v>172</v>
      </c>
      <c r="Q95" s="23" t="s">
        <v>2336</v>
      </c>
      <c r="R95" s="84" t="s">
        <v>2337</v>
      </c>
    </row>
    <row r="96" spans="1:18" x14ac:dyDescent="0.2">
      <c r="A96" s="17">
        <v>38</v>
      </c>
      <c r="B96" s="18" t="s">
        <v>175</v>
      </c>
      <c r="C96" s="87" t="s">
        <v>15</v>
      </c>
      <c r="D96" s="60" t="s">
        <v>176</v>
      </c>
      <c r="E96" s="75" t="s">
        <v>177</v>
      </c>
      <c r="F96" s="17" t="s">
        <v>166</v>
      </c>
      <c r="G96" s="78" t="s">
        <v>2279</v>
      </c>
      <c r="H96" s="78">
        <v>33</v>
      </c>
      <c r="I96" s="17">
        <v>71</v>
      </c>
      <c r="J96" s="21">
        <v>71</v>
      </c>
      <c r="K96" s="20" t="s">
        <v>19</v>
      </c>
      <c r="L96" s="20">
        <f>I96-J96</f>
        <v>0</v>
      </c>
      <c r="M96" s="22" t="s">
        <v>178</v>
      </c>
      <c r="N96" s="23" t="s">
        <v>175</v>
      </c>
      <c r="O96" s="24" t="s">
        <v>179</v>
      </c>
      <c r="P96" s="81" t="s">
        <v>175</v>
      </c>
      <c r="Q96" s="23" t="s">
        <v>175</v>
      </c>
      <c r="R96" s="84" t="s">
        <v>2338</v>
      </c>
    </row>
    <row r="97" spans="1:18" x14ac:dyDescent="0.2">
      <c r="A97" s="17">
        <v>39</v>
      </c>
      <c r="B97" s="18" t="s">
        <v>180</v>
      </c>
      <c r="C97" s="87" t="s">
        <v>15</v>
      </c>
      <c r="D97" s="60" t="s">
        <v>181</v>
      </c>
      <c r="E97" s="75" t="s">
        <v>182</v>
      </c>
      <c r="F97" s="17" t="s">
        <v>136</v>
      </c>
      <c r="G97" s="78" t="s">
        <v>2272</v>
      </c>
      <c r="H97" s="78">
        <v>34</v>
      </c>
      <c r="I97" s="17">
        <v>73</v>
      </c>
      <c r="J97" s="21">
        <v>73</v>
      </c>
      <c r="K97" s="20" t="s">
        <v>19</v>
      </c>
      <c r="L97" s="20">
        <f>I97-J97</f>
        <v>0</v>
      </c>
      <c r="M97" s="22" t="s">
        <v>20</v>
      </c>
      <c r="N97" s="23" t="s">
        <v>180</v>
      </c>
      <c r="O97" s="24" t="s">
        <v>183</v>
      </c>
      <c r="P97" s="81" t="s">
        <v>180</v>
      </c>
      <c r="Q97" s="23" t="s">
        <v>2339</v>
      </c>
      <c r="R97" s="84" t="s">
        <v>2318</v>
      </c>
    </row>
    <row r="98" spans="1:18" x14ac:dyDescent="0.2">
      <c r="A98" s="17">
        <v>40</v>
      </c>
      <c r="B98" s="18" t="s">
        <v>184</v>
      </c>
      <c r="C98" s="87" t="s">
        <v>15</v>
      </c>
      <c r="D98" s="60" t="s">
        <v>185</v>
      </c>
      <c r="E98" s="75" t="s">
        <v>182</v>
      </c>
      <c r="F98" s="17" t="s">
        <v>186</v>
      </c>
      <c r="G98" s="78" t="s">
        <v>2340</v>
      </c>
      <c r="H98" s="78">
        <v>28</v>
      </c>
      <c r="I98" s="17">
        <v>63</v>
      </c>
      <c r="J98" s="21">
        <v>63</v>
      </c>
      <c r="K98" s="20" t="s">
        <v>19</v>
      </c>
      <c r="L98" s="20">
        <f>I98-J98</f>
        <v>0</v>
      </c>
      <c r="M98" s="22" t="s">
        <v>20</v>
      </c>
      <c r="N98" s="23" t="s">
        <v>184</v>
      </c>
      <c r="O98" s="24" t="s">
        <v>187</v>
      </c>
      <c r="P98" s="81" t="s">
        <v>184</v>
      </c>
      <c r="Q98" s="23" t="s">
        <v>2341</v>
      </c>
      <c r="R98" s="84" t="s">
        <v>2342</v>
      </c>
    </row>
    <row r="99" spans="1:18" x14ac:dyDescent="0.2">
      <c r="A99" s="17">
        <v>41</v>
      </c>
      <c r="B99" s="18" t="s">
        <v>188</v>
      </c>
      <c r="C99" s="87" t="s">
        <v>15</v>
      </c>
      <c r="D99" s="60" t="s">
        <v>189</v>
      </c>
      <c r="E99" s="75" t="s">
        <v>190</v>
      </c>
      <c r="F99" s="17" t="s">
        <v>18</v>
      </c>
      <c r="G99" s="78" t="s">
        <v>2272</v>
      </c>
      <c r="H99" s="78">
        <v>34</v>
      </c>
      <c r="I99" s="17">
        <v>76</v>
      </c>
      <c r="J99" s="21">
        <v>76</v>
      </c>
      <c r="K99" s="20" t="s">
        <v>19</v>
      </c>
      <c r="L99" s="20">
        <f>I99-J99</f>
        <v>0</v>
      </c>
      <c r="M99" s="22" t="s">
        <v>20</v>
      </c>
      <c r="N99" s="23" t="s">
        <v>188</v>
      </c>
      <c r="O99" s="24" t="s">
        <v>191</v>
      </c>
      <c r="P99" s="81" t="s">
        <v>188</v>
      </c>
      <c r="Q99" s="23" t="s">
        <v>2343</v>
      </c>
      <c r="R99" s="84" t="s">
        <v>2344</v>
      </c>
    </row>
    <row r="100" spans="1:18" x14ac:dyDescent="0.2">
      <c r="A100" s="17">
        <v>42</v>
      </c>
      <c r="B100" s="18" t="s">
        <v>192</v>
      </c>
      <c r="C100" s="87" t="s">
        <v>15</v>
      </c>
      <c r="D100" s="60" t="s">
        <v>193</v>
      </c>
      <c r="E100" s="75" t="s">
        <v>190</v>
      </c>
      <c r="F100" s="17" t="s">
        <v>31</v>
      </c>
      <c r="G100" s="78" t="s">
        <v>2265</v>
      </c>
      <c r="H100" s="78">
        <v>35</v>
      </c>
      <c r="I100" s="17">
        <v>75</v>
      </c>
      <c r="J100" s="21">
        <v>75</v>
      </c>
      <c r="K100" s="20" t="s">
        <v>19</v>
      </c>
      <c r="L100" s="20">
        <f>I100-J100</f>
        <v>0</v>
      </c>
      <c r="M100" s="22" t="s">
        <v>194</v>
      </c>
      <c r="N100" s="23" t="s">
        <v>192</v>
      </c>
      <c r="O100" s="24" t="s">
        <v>195</v>
      </c>
      <c r="P100" s="81" t="s">
        <v>192</v>
      </c>
      <c r="Q100" s="23" t="s">
        <v>2345</v>
      </c>
      <c r="R100" s="84" t="s">
        <v>2346</v>
      </c>
    </row>
    <row r="101" spans="1:18" x14ac:dyDescent="0.2">
      <c r="A101" s="17">
        <v>44</v>
      </c>
      <c r="B101" s="18" t="s">
        <v>202</v>
      </c>
      <c r="C101" s="87" t="s">
        <v>15</v>
      </c>
      <c r="D101" s="60" t="s">
        <v>203</v>
      </c>
      <c r="E101" s="75" t="s">
        <v>190</v>
      </c>
      <c r="F101" s="17" t="s">
        <v>204</v>
      </c>
      <c r="G101" s="78" t="s">
        <v>2265</v>
      </c>
      <c r="H101" s="78">
        <v>35</v>
      </c>
      <c r="I101" s="17">
        <v>74</v>
      </c>
      <c r="J101" s="21">
        <v>74</v>
      </c>
      <c r="K101" s="20" t="s">
        <v>19</v>
      </c>
      <c r="L101" s="20">
        <f>I101-J101</f>
        <v>0</v>
      </c>
      <c r="M101" s="22" t="s">
        <v>205</v>
      </c>
      <c r="N101" s="23" t="s">
        <v>202</v>
      </c>
      <c r="O101" s="24" t="s">
        <v>206</v>
      </c>
      <c r="P101" s="81" t="s">
        <v>202</v>
      </c>
      <c r="Q101" s="23" t="s">
        <v>2350</v>
      </c>
      <c r="R101" s="84" t="s">
        <v>2351</v>
      </c>
    </row>
    <row r="102" spans="1:18" x14ac:dyDescent="0.2">
      <c r="A102" s="17">
        <v>45</v>
      </c>
      <c r="B102" s="18" t="s">
        <v>207</v>
      </c>
      <c r="C102" s="87" t="s">
        <v>15</v>
      </c>
      <c r="D102" s="60" t="s">
        <v>208</v>
      </c>
      <c r="E102" s="75" t="s">
        <v>190</v>
      </c>
      <c r="F102" s="17" t="s">
        <v>209</v>
      </c>
      <c r="G102" s="78" t="s">
        <v>2279</v>
      </c>
      <c r="H102" s="78">
        <v>33</v>
      </c>
      <c r="I102" s="17">
        <v>72</v>
      </c>
      <c r="J102" s="21">
        <v>72</v>
      </c>
      <c r="K102" s="20" t="s">
        <v>19</v>
      </c>
      <c r="L102" s="20">
        <f>I102-J102</f>
        <v>0</v>
      </c>
      <c r="M102" s="22" t="s">
        <v>210</v>
      </c>
      <c r="N102" s="23" t="s">
        <v>207</v>
      </c>
      <c r="O102" s="24" t="s">
        <v>211</v>
      </c>
      <c r="P102" s="81" t="s">
        <v>207</v>
      </c>
      <c r="Q102" s="23" t="s">
        <v>2352</v>
      </c>
      <c r="R102" s="84" t="s">
        <v>2353</v>
      </c>
    </row>
    <row r="103" spans="1:18" x14ac:dyDescent="0.2">
      <c r="A103" s="17">
        <v>46</v>
      </c>
      <c r="B103" s="18" t="s">
        <v>212</v>
      </c>
      <c r="C103" s="87" t="s">
        <v>15</v>
      </c>
      <c r="D103" s="60" t="s">
        <v>213</v>
      </c>
      <c r="E103" s="75" t="s">
        <v>190</v>
      </c>
      <c r="F103" s="17" t="s">
        <v>35</v>
      </c>
      <c r="G103" s="78" t="s">
        <v>1713</v>
      </c>
      <c r="H103" s="78">
        <v>37</v>
      </c>
      <c r="I103" s="17">
        <v>74</v>
      </c>
      <c r="J103" s="21">
        <v>74</v>
      </c>
      <c r="K103" s="20" t="s">
        <v>19</v>
      </c>
      <c r="L103" s="20">
        <f>I103-J103</f>
        <v>0</v>
      </c>
      <c r="M103" s="22" t="s">
        <v>20</v>
      </c>
      <c r="N103" s="23" t="s">
        <v>212</v>
      </c>
      <c r="O103" s="24" t="s">
        <v>214</v>
      </c>
      <c r="P103" s="81" t="s">
        <v>212</v>
      </c>
      <c r="Q103" s="23" t="s">
        <v>2354</v>
      </c>
      <c r="R103" s="84" t="s">
        <v>2355</v>
      </c>
    </row>
    <row r="104" spans="1:18" x14ac:dyDescent="0.2">
      <c r="A104" s="17">
        <v>47</v>
      </c>
      <c r="B104" s="18" t="s">
        <v>215</v>
      </c>
      <c r="C104" s="87" t="s">
        <v>15</v>
      </c>
      <c r="D104" s="60" t="s">
        <v>216</v>
      </c>
      <c r="E104" s="75" t="s">
        <v>217</v>
      </c>
      <c r="F104" s="17" t="s">
        <v>35</v>
      </c>
      <c r="G104" s="78" t="s">
        <v>474</v>
      </c>
      <c r="H104" s="78">
        <v>36</v>
      </c>
      <c r="I104" s="17">
        <v>74</v>
      </c>
      <c r="J104" s="21">
        <v>74</v>
      </c>
      <c r="K104" s="20" t="s">
        <v>19</v>
      </c>
      <c r="L104" s="20">
        <f>I104-J104</f>
        <v>0</v>
      </c>
      <c r="M104" s="22" t="s">
        <v>218</v>
      </c>
      <c r="N104" s="23" t="s">
        <v>215</v>
      </c>
      <c r="O104" s="24" t="s">
        <v>219</v>
      </c>
      <c r="P104" s="81" t="s">
        <v>215</v>
      </c>
      <c r="Q104" s="23" t="s">
        <v>2356</v>
      </c>
      <c r="R104" s="84" t="s">
        <v>2357</v>
      </c>
    </row>
    <row r="105" spans="1:18" x14ac:dyDescent="0.2">
      <c r="A105" s="17">
        <v>48</v>
      </c>
      <c r="B105" s="18" t="s">
        <v>220</v>
      </c>
      <c r="C105" s="87" t="s">
        <v>15</v>
      </c>
      <c r="D105" s="60" t="s">
        <v>221</v>
      </c>
      <c r="E105" s="75" t="s">
        <v>217</v>
      </c>
      <c r="F105" s="17" t="s">
        <v>222</v>
      </c>
      <c r="G105" s="78" t="s">
        <v>2272</v>
      </c>
      <c r="H105" s="78">
        <v>34</v>
      </c>
      <c r="I105" s="17">
        <v>81</v>
      </c>
      <c r="J105" s="21">
        <v>81</v>
      </c>
      <c r="K105" s="20" t="s">
        <v>19</v>
      </c>
      <c r="L105" s="20">
        <f>I105-J105</f>
        <v>0</v>
      </c>
      <c r="M105" s="22" t="s">
        <v>223</v>
      </c>
      <c r="N105" s="23" t="s">
        <v>220</v>
      </c>
      <c r="O105" s="24" t="s">
        <v>224</v>
      </c>
      <c r="P105" s="81" t="s">
        <v>220</v>
      </c>
      <c r="Q105" s="23" t="s">
        <v>2358</v>
      </c>
      <c r="R105" s="84" t="s">
        <v>2359</v>
      </c>
    </row>
    <row r="106" spans="1:18" x14ac:dyDescent="0.2">
      <c r="A106" s="17">
        <v>49</v>
      </c>
      <c r="B106" s="18" t="s">
        <v>225</v>
      </c>
      <c r="C106" s="87" t="s">
        <v>15</v>
      </c>
      <c r="D106" s="60" t="s">
        <v>226</v>
      </c>
      <c r="E106" s="75" t="s">
        <v>227</v>
      </c>
      <c r="F106" s="17" t="s">
        <v>161</v>
      </c>
      <c r="G106" s="78" t="s">
        <v>2272</v>
      </c>
      <c r="H106" s="78">
        <v>34</v>
      </c>
      <c r="I106" s="17">
        <v>72</v>
      </c>
      <c r="J106" s="21">
        <v>72</v>
      </c>
      <c r="K106" s="20" t="s">
        <v>19</v>
      </c>
      <c r="L106" s="20">
        <f>I106-J106</f>
        <v>0</v>
      </c>
      <c r="M106" s="22" t="s">
        <v>228</v>
      </c>
      <c r="N106" s="23" t="s">
        <v>225</v>
      </c>
      <c r="O106" s="24" t="s">
        <v>229</v>
      </c>
      <c r="P106" s="81" t="s">
        <v>225</v>
      </c>
      <c r="Q106" s="23" t="s">
        <v>2360</v>
      </c>
      <c r="R106" s="84" t="s">
        <v>2361</v>
      </c>
    </row>
    <row r="107" spans="1:18" x14ac:dyDescent="0.2">
      <c r="A107" s="17">
        <v>50</v>
      </c>
      <c r="B107" s="18" t="s">
        <v>225</v>
      </c>
      <c r="C107" s="87" t="s">
        <v>15</v>
      </c>
      <c r="D107" s="60" t="s">
        <v>230</v>
      </c>
      <c r="E107" s="75" t="s">
        <v>227</v>
      </c>
      <c r="F107" s="17" t="s">
        <v>130</v>
      </c>
      <c r="G107" s="78" t="s">
        <v>2272</v>
      </c>
      <c r="H107" s="78">
        <v>34</v>
      </c>
      <c r="I107" s="17">
        <v>72</v>
      </c>
      <c r="J107" s="21">
        <v>72</v>
      </c>
      <c r="K107" s="20" t="s">
        <v>19</v>
      </c>
      <c r="L107" s="20">
        <f>I107-J107</f>
        <v>0</v>
      </c>
      <c r="M107" s="22" t="s">
        <v>228</v>
      </c>
      <c r="N107" s="23" t="s">
        <v>225</v>
      </c>
      <c r="O107" s="24" t="s">
        <v>231</v>
      </c>
      <c r="P107" s="81" t="s">
        <v>225</v>
      </c>
      <c r="Q107" s="23" t="s">
        <v>2360</v>
      </c>
      <c r="R107" s="84" t="s">
        <v>2361</v>
      </c>
    </row>
    <row r="108" spans="1:18" x14ac:dyDescent="0.2">
      <c r="A108" s="17">
        <v>53</v>
      </c>
      <c r="B108" s="18" t="s">
        <v>239</v>
      </c>
      <c r="C108" s="87" t="s">
        <v>15</v>
      </c>
      <c r="D108" s="60" t="s">
        <v>240</v>
      </c>
      <c r="E108" s="75" t="s">
        <v>227</v>
      </c>
      <c r="F108" s="17" t="s">
        <v>31</v>
      </c>
      <c r="G108" s="78" t="s">
        <v>2265</v>
      </c>
      <c r="H108" s="78">
        <v>35</v>
      </c>
      <c r="I108" s="17">
        <v>75</v>
      </c>
      <c r="J108" s="21">
        <v>75</v>
      </c>
      <c r="K108" s="20" t="s">
        <v>19</v>
      </c>
      <c r="L108" s="20">
        <f>I108-J108</f>
        <v>0</v>
      </c>
      <c r="M108" s="22" t="s">
        <v>241</v>
      </c>
      <c r="N108" s="23" t="s">
        <v>239</v>
      </c>
      <c r="O108" s="24" t="s">
        <v>242</v>
      </c>
      <c r="P108" s="81" t="s">
        <v>239</v>
      </c>
      <c r="Q108" s="23" t="s">
        <v>2364</v>
      </c>
      <c r="R108" s="84" t="s">
        <v>2365</v>
      </c>
    </row>
    <row r="109" spans="1:18" x14ac:dyDescent="0.2">
      <c r="A109" s="17">
        <v>55</v>
      </c>
      <c r="B109" s="18" t="s">
        <v>248</v>
      </c>
      <c r="C109" s="87" t="s">
        <v>15</v>
      </c>
      <c r="D109" s="60" t="s">
        <v>249</v>
      </c>
      <c r="E109" s="75" t="s">
        <v>227</v>
      </c>
      <c r="F109" s="17" t="s">
        <v>35</v>
      </c>
      <c r="G109" s="78" t="s">
        <v>2265</v>
      </c>
      <c r="H109" s="78">
        <v>35</v>
      </c>
      <c r="I109" s="17">
        <v>74</v>
      </c>
      <c r="J109" s="21">
        <v>74</v>
      </c>
      <c r="K109" s="20" t="s">
        <v>19</v>
      </c>
      <c r="L109" s="20">
        <f>I109-J109</f>
        <v>0</v>
      </c>
      <c r="M109" s="22" t="s">
        <v>20</v>
      </c>
      <c r="N109" s="23" t="s">
        <v>248</v>
      </c>
      <c r="O109" s="24" t="s">
        <v>250</v>
      </c>
      <c r="P109" s="81" t="s">
        <v>248</v>
      </c>
      <c r="Q109" s="23" t="s">
        <v>2368</v>
      </c>
      <c r="R109" s="84" t="s">
        <v>2369</v>
      </c>
    </row>
    <row r="110" spans="1:18" x14ac:dyDescent="0.2">
      <c r="A110" s="17">
        <v>57</v>
      </c>
      <c r="B110" s="18" t="s">
        <v>256</v>
      </c>
      <c r="C110" s="87" t="s">
        <v>15</v>
      </c>
      <c r="D110" s="60" t="s">
        <v>257</v>
      </c>
      <c r="E110" s="75" t="s">
        <v>227</v>
      </c>
      <c r="F110" s="17" t="s">
        <v>161</v>
      </c>
      <c r="G110" s="78" t="s">
        <v>2265</v>
      </c>
      <c r="H110" s="78">
        <v>35</v>
      </c>
      <c r="I110" s="17">
        <v>72</v>
      </c>
      <c r="J110" s="21">
        <v>72</v>
      </c>
      <c r="K110" s="20" t="s">
        <v>19</v>
      </c>
      <c r="L110" s="20">
        <f>I110-J110</f>
        <v>0</v>
      </c>
      <c r="M110" s="22" t="s">
        <v>258</v>
      </c>
      <c r="N110" s="23" t="s">
        <v>256</v>
      </c>
      <c r="O110" s="24" t="s">
        <v>259</v>
      </c>
      <c r="P110" s="81" t="s">
        <v>256</v>
      </c>
      <c r="Q110" s="23" t="s">
        <v>2372</v>
      </c>
      <c r="R110" s="84" t="s">
        <v>2373</v>
      </c>
    </row>
    <row r="111" spans="1:18" x14ac:dyDescent="0.2">
      <c r="A111" s="17">
        <v>58</v>
      </c>
      <c r="B111" s="18" t="s">
        <v>260</v>
      </c>
      <c r="C111" s="87" t="s">
        <v>15</v>
      </c>
      <c r="D111" s="60" t="s">
        <v>261</v>
      </c>
      <c r="E111" s="75" t="s">
        <v>227</v>
      </c>
      <c r="F111" s="17" t="s">
        <v>130</v>
      </c>
      <c r="G111" s="78" t="s">
        <v>2272</v>
      </c>
      <c r="H111" s="78">
        <v>34</v>
      </c>
      <c r="I111" s="17">
        <v>72</v>
      </c>
      <c r="J111" s="21">
        <v>72</v>
      </c>
      <c r="K111" s="20" t="s">
        <v>19</v>
      </c>
      <c r="L111" s="20">
        <f>I111-J111</f>
        <v>0</v>
      </c>
      <c r="M111" s="22" t="s">
        <v>262</v>
      </c>
      <c r="N111" s="23" t="s">
        <v>260</v>
      </c>
      <c r="O111" s="24" t="s">
        <v>263</v>
      </c>
      <c r="P111" s="81" t="s">
        <v>260</v>
      </c>
      <c r="Q111" s="23" t="s">
        <v>2374</v>
      </c>
      <c r="R111" s="84" t="s">
        <v>2375</v>
      </c>
    </row>
    <row r="112" spans="1:18" x14ac:dyDescent="0.2">
      <c r="A112" s="17">
        <v>60</v>
      </c>
      <c r="B112" s="18" t="s">
        <v>271</v>
      </c>
      <c r="C112" s="87" t="s">
        <v>15</v>
      </c>
      <c r="D112" s="60" t="s">
        <v>272</v>
      </c>
      <c r="E112" s="75" t="s">
        <v>227</v>
      </c>
      <c r="F112" s="17" t="s">
        <v>18</v>
      </c>
      <c r="G112" s="78" t="s">
        <v>474</v>
      </c>
      <c r="H112" s="78">
        <v>36</v>
      </c>
      <c r="I112" s="17">
        <v>76</v>
      </c>
      <c r="J112" s="21">
        <v>76</v>
      </c>
      <c r="K112" s="20" t="s">
        <v>19</v>
      </c>
      <c r="L112" s="20">
        <f>I112-J112</f>
        <v>0</v>
      </c>
      <c r="M112" s="22" t="s">
        <v>273</v>
      </c>
      <c r="N112" s="23" t="s">
        <v>271</v>
      </c>
      <c r="O112" s="24" t="s">
        <v>274</v>
      </c>
      <c r="P112" s="81" t="s">
        <v>271</v>
      </c>
      <c r="Q112" s="23" t="s">
        <v>2378</v>
      </c>
      <c r="R112" s="84" t="s">
        <v>2379</v>
      </c>
    </row>
    <row r="113" spans="1:18" x14ac:dyDescent="0.2">
      <c r="A113" s="17">
        <v>51</v>
      </c>
      <c r="B113" s="18" t="s">
        <v>275</v>
      </c>
      <c r="C113" s="88" t="s">
        <v>3142</v>
      </c>
      <c r="D113" s="60" t="s">
        <v>276</v>
      </c>
      <c r="E113" s="75" t="s">
        <v>227</v>
      </c>
      <c r="F113" s="17" t="s">
        <v>277</v>
      </c>
      <c r="G113" s="78" t="s">
        <v>2380</v>
      </c>
      <c r="H113" s="78">
        <v>27</v>
      </c>
      <c r="I113" s="17">
        <v>64</v>
      </c>
      <c r="J113" s="21">
        <v>64</v>
      </c>
      <c r="K113" s="20" t="s">
        <v>19</v>
      </c>
      <c r="L113" s="20">
        <f>I113-J113</f>
        <v>0</v>
      </c>
      <c r="M113" s="22" t="s">
        <v>278</v>
      </c>
      <c r="N113" s="23" t="s">
        <v>275</v>
      </c>
      <c r="O113" s="24" t="s">
        <v>279</v>
      </c>
      <c r="P113" s="81" t="s">
        <v>275</v>
      </c>
      <c r="Q113" s="23" t="s">
        <v>2381</v>
      </c>
      <c r="R113" s="84" t="s">
        <v>2382</v>
      </c>
    </row>
    <row r="114" spans="1:18" x14ac:dyDescent="0.2">
      <c r="A114" s="17">
        <v>63</v>
      </c>
      <c r="B114" s="18" t="s">
        <v>287</v>
      </c>
      <c r="C114" s="87" t="s">
        <v>15</v>
      </c>
      <c r="D114" s="60" t="s">
        <v>288</v>
      </c>
      <c r="E114" s="75" t="s">
        <v>282</v>
      </c>
      <c r="F114" s="17" t="s">
        <v>126</v>
      </c>
      <c r="G114" s="78" t="s">
        <v>820</v>
      </c>
      <c r="H114" s="78">
        <v>38</v>
      </c>
      <c r="I114" s="17">
        <v>77</v>
      </c>
      <c r="J114" s="21">
        <v>77</v>
      </c>
      <c r="K114" s="20" t="s">
        <v>19</v>
      </c>
      <c r="L114" s="20">
        <f>I114-J114</f>
        <v>0</v>
      </c>
      <c r="M114" s="22" t="s">
        <v>20</v>
      </c>
      <c r="N114" s="23" t="s">
        <v>287</v>
      </c>
      <c r="O114" s="24" t="s">
        <v>289</v>
      </c>
      <c r="P114" s="81" t="s">
        <v>287</v>
      </c>
      <c r="Q114" s="23" t="s">
        <v>2385</v>
      </c>
      <c r="R114" s="84" t="s">
        <v>2386</v>
      </c>
    </row>
    <row r="115" spans="1:18" x14ac:dyDescent="0.2">
      <c r="A115" s="17">
        <v>64</v>
      </c>
      <c r="B115" s="18" t="s">
        <v>290</v>
      </c>
      <c r="C115" s="87" t="s">
        <v>15</v>
      </c>
      <c r="D115" s="60" t="s">
        <v>291</v>
      </c>
      <c r="E115" s="75" t="s">
        <v>282</v>
      </c>
      <c r="F115" s="17" t="s">
        <v>35</v>
      </c>
      <c r="G115" s="78" t="s">
        <v>2272</v>
      </c>
      <c r="H115" s="78">
        <v>34</v>
      </c>
      <c r="I115" s="17">
        <v>74</v>
      </c>
      <c r="J115" s="21">
        <v>74</v>
      </c>
      <c r="K115" s="20" t="s">
        <v>19</v>
      </c>
      <c r="L115" s="20">
        <f>I115-J115</f>
        <v>0</v>
      </c>
      <c r="M115" s="22" t="s">
        <v>20</v>
      </c>
      <c r="N115" s="23" t="s">
        <v>290</v>
      </c>
      <c r="O115" s="24" t="s">
        <v>292</v>
      </c>
      <c r="P115" s="81" t="s">
        <v>290</v>
      </c>
      <c r="Q115" s="23" t="s">
        <v>2387</v>
      </c>
      <c r="R115" s="84" t="s">
        <v>2388</v>
      </c>
    </row>
    <row r="116" spans="1:18" x14ac:dyDescent="0.2">
      <c r="A116" s="17">
        <v>66</v>
      </c>
      <c r="B116" s="18" t="s">
        <v>299</v>
      </c>
      <c r="C116" s="87" t="s">
        <v>15</v>
      </c>
      <c r="D116" s="60" t="s">
        <v>300</v>
      </c>
      <c r="E116" s="75" t="s">
        <v>282</v>
      </c>
      <c r="F116" s="17" t="s">
        <v>35</v>
      </c>
      <c r="G116" s="78" t="s">
        <v>2272</v>
      </c>
      <c r="H116" s="78">
        <v>34</v>
      </c>
      <c r="I116" s="17">
        <v>74</v>
      </c>
      <c r="J116" s="21">
        <v>74</v>
      </c>
      <c r="K116" s="20" t="s">
        <v>19</v>
      </c>
      <c r="L116" s="20">
        <f>I116-J116</f>
        <v>0</v>
      </c>
      <c r="M116" s="22" t="s">
        <v>20</v>
      </c>
      <c r="N116" s="23" t="s">
        <v>299</v>
      </c>
      <c r="O116" s="24" t="s">
        <v>301</v>
      </c>
      <c r="P116" s="81" t="s">
        <v>299</v>
      </c>
      <c r="Q116" s="23" t="s">
        <v>2392</v>
      </c>
      <c r="R116" s="84" t="s">
        <v>2393</v>
      </c>
    </row>
    <row r="117" spans="1:18" x14ac:dyDescent="0.2">
      <c r="A117" s="17">
        <v>67</v>
      </c>
      <c r="B117" s="18" t="s">
        <v>302</v>
      </c>
      <c r="C117" s="87" t="s">
        <v>15</v>
      </c>
      <c r="D117" s="60" t="s">
        <v>303</v>
      </c>
      <c r="E117" s="75" t="s">
        <v>282</v>
      </c>
      <c r="F117" s="17" t="s">
        <v>122</v>
      </c>
      <c r="G117" s="78" t="s">
        <v>2265</v>
      </c>
      <c r="H117" s="78">
        <v>35</v>
      </c>
      <c r="I117" s="17">
        <v>74</v>
      </c>
      <c r="J117" s="21">
        <v>74</v>
      </c>
      <c r="K117" s="20" t="s">
        <v>19</v>
      </c>
      <c r="L117" s="20">
        <f>I117-J117</f>
        <v>0</v>
      </c>
      <c r="M117" s="22" t="s">
        <v>20</v>
      </c>
      <c r="N117" s="23" t="s">
        <v>302</v>
      </c>
      <c r="O117" s="24" t="s">
        <v>304</v>
      </c>
      <c r="P117" s="81" t="s">
        <v>302</v>
      </c>
      <c r="Q117" s="23" t="s">
        <v>2394</v>
      </c>
      <c r="R117" s="84" t="s">
        <v>2395</v>
      </c>
    </row>
    <row r="118" spans="1:18" x14ac:dyDescent="0.2">
      <c r="A118" s="17">
        <v>68</v>
      </c>
      <c r="B118" s="18" t="s">
        <v>305</v>
      </c>
      <c r="C118" s="87" t="s">
        <v>15</v>
      </c>
      <c r="D118" s="60" t="s">
        <v>306</v>
      </c>
      <c r="E118" s="75" t="s">
        <v>282</v>
      </c>
      <c r="F118" s="17" t="s">
        <v>161</v>
      </c>
      <c r="G118" s="78" t="s">
        <v>2265</v>
      </c>
      <c r="H118" s="78">
        <v>35</v>
      </c>
      <c r="I118" s="17">
        <v>72</v>
      </c>
      <c r="J118" s="21">
        <v>72</v>
      </c>
      <c r="K118" s="20" t="s">
        <v>19</v>
      </c>
      <c r="L118" s="20">
        <f>I118-J118</f>
        <v>0</v>
      </c>
      <c r="M118" s="22" t="s">
        <v>20</v>
      </c>
      <c r="N118" s="23" t="s">
        <v>305</v>
      </c>
      <c r="O118" s="24" t="s">
        <v>307</v>
      </c>
      <c r="P118" s="81" t="s">
        <v>305</v>
      </c>
      <c r="Q118" s="23" t="s">
        <v>2396</v>
      </c>
      <c r="R118" s="84" t="s">
        <v>2397</v>
      </c>
    </row>
    <row r="119" spans="1:18" x14ac:dyDescent="0.2">
      <c r="A119" s="17">
        <v>61</v>
      </c>
      <c r="B119" s="18" t="s">
        <v>308</v>
      </c>
      <c r="C119" s="88" t="s">
        <v>3142</v>
      </c>
      <c r="D119" s="60" t="s">
        <v>309</v>
      </c>
      <c r="E119" s="75" t="s">
        <v>282</v>
      </c>
      <c r="F119" s="17" t="s">
        <v>35</v>
      </c>
      <c r="G119" s="78" t="s">
        <v>474</v>
      </c>
      <c r="H119" s="78">
        <v>36</v>
      </c>
      <c r="I119" s="17">
        <v>74</v>
      </c>
      <c r="J119" s="21">
        <v>74</v>
      </c>
      <c r="K119" s="20" t="s">
        <v>19</v>
      </c>
      <c r="L119" s="20">
        <f>I119-J119</f>
        <v>0</v>
      </c>
      <c r="M119" s="22" t="s">
        <v>85</v>
      </c>
      <c r="N119" s="23" t="s">
        <v>308</v>
      </c>
      <c r="O119" s="24" t="s">
        <v>310</v>
      </c>
      <c r="P119" s="81" t="s">
        <v>308</v>
      </c>
      <c r="Q119" s="23" t="s">
        <v>2398</v>
      </c>
      <c r="R119" s="84" t="s">
        <v>2399</v>
      </c>
    </row>
    <row r="120" spans="1:18" x14ac:dyDescent="0.2">
      <c r="A120" s="17">
        <v>69</v>
      </c>
      <c r="B120" s="18" t="s">
        <v>311</v>
      </c>
      <c r="C120" s="88" t="s">
        <v>3142</v>
      </c>
      <c r="D120" s="60" t="s">
        <v>312</v>
      </c>
      <c r="E120" s="75" t="s">
        <v>282</v>
      </c>
      <c r="F120" s="17" t="s">
        <v>130</v>
      </c>
      <c r="G120" s="78" t="s">
        <v>2272</v>
      </c>
      <c r="H120" s="78">
        <v>34</v>
      </c>
      <c r="I120" s="17">
        <v>72</v>
      </c>
      <c r="J120" s="21">
        <v>72</v>
      </c>
      <c r="K120" s="20" t="s">
        <v>19</v>
      </c>
      <c r="L120" s="20">
        <f>I120-J120</f>
        <v>0</v>
      </c>
      <c r="M120" s="22" t="s">
        <v>85</v>
      </c>
      <c r="N120" s="23" t="s">
        <v>311</v>
      </c>
      <c r="O120" s="24" t="s">
        <v>313</v>
      </c>
      <c r="P120" s="81" t="s">
        <v>311</v>
      </c>
      <c r="Q120" s="23" t="s">
        <v>2400</v>
      </c>
      <c r="R120" s="84" t="s">
        <v>2401</v>
      </c>
    </row>
    <row r="121" spans="1:18" x14ac:dyDescent="0.2">
      <c r="A121" s="17">
        <v>70</v>
      </c>
      <c r="B121" s="18" t="s">
        <v>314</v>
      </c>
      <c r="C121" s="87" t="s">
        <v>15</v>
      </c>
      <c r="D121" s="60" t="s">
        <v>315</v>
      </c>
      <c r="E121" s="75" t="s">
        <v>316</v>
      </c>
      <c r="F121" s="17" t="s">
        <v>136</v>
      </c>
      <c r="G121" s="78" t="s">
        <v>2279</v>
      </c>
      <c r="H121" s="78">
        <v>33</v>
      </c>
      <c r="I121" s="17">
        <v>73</v>
      </c>
      <c r="J121" s="21">
        <v>73</v>
      </c>
      <c r="K121" s="20" t="s">
        <v>19</v>
      </c>
      <c r="L121" s="20">
        <f>I121-J121</f>
        <v>0</v>
      </c>
      <c r="M121" s="22" t="s">
        <v>317</v>
      </c>
      <c r="N121" s="23" t="s">
        <v>314</v>
      </c>
      <c r="O121" s="24" t="s">
        <v>318</v>
      </c>
      <c r="P121" s="81" t="s">
        <v>314</v>
      </c>
      <c r="Q121" s="23" t="s">
        <v>2402</v>
      </c>
      <c r="R121" s="84" t="s">
        <v>2403</v>
      </c>
    </row>
    <row r="122" spans="1:18" x14ac:dyDescent="0.2">
      <c r="A122" s="17">
        <v>71</v>
      </c>
      <c r="B122" s="18" t="s">
        <v>319</v>
      </c>
      <c r="C122" s="87" t="s">
        <v>15</v>
      </c>
      <c r="D122" s="60" t="s">
        <v>320</v>
      </c>
      <c r="E122" s="75" t="s">
        <v>316</v>
      </c>
      <c r="F122" s="17" t="s">
        <v>321</v>
      </c>
      <c r="G122" s="78" t="s">
        <v>2389</v>
      </c>
      <c r="H122" s="78">
        <v>32</v>
      </c>
      <c r="I122" s="17">
        <v>70</v>
      </c>
      <c r="J122" s="21">
        <v>70</v>
      </c>
      <c r="K122" s="20" t="s">
        <v>19</v>
      </c>
      <c r="L122" s="20">
        <f>I122-J122</f>
        <v>0</v>
      </c>
      <c r="M122" s="22" t="s">
        <v>322</v>
      </c>
      <c r="N122" s="23" t="s">
        <v>319</v>
      </c>
      <c r="O122" s="24" t="s">
        <v>323</v>
      </c>
      <c r="P122" s="81" t="s">
        <v>319</v>
      </c>
      <c r="Q122" s="23" t="s">
        <v>2404</v>
      </c>
      <c r="R122" s="84" t="s">
        <v>2405</v>
      </c>
    </row>
    <row r="123" spans="1:18" x14ac:dyDescent="0.2">
      <c r="A123" s="17">
        <v>72</v>
      </c>
      <c r="B123" s="18" t="s">
        <v>324</v>
      </c>
      <c r="C123" s="87" t="s">
        <v>15</v>
      </c>
      <c r="D123" s="60" t="s">
        <v>325</v>
      </c>
      <c r="E123" s="75" t="s">
        <v>316</v>
      </c>
      <c r="F123" s="17" t="s">
        <v>130</v>
      </c>
      <c r="G123" s="78" t="s">
        <v>2272</v>
      </c>
      <c r="H123" s="78">
        <v>34</v>
      </c>
      <c r="I123" s="17">
        <v>72</v>
      </c>
      <c r="J123" s="21">
        <v>72</v>
      </c>
      <c r="K123" s="20" t="s">
        <v>19</v>
      </c>
      <c r="L123" s="20">
        <f>I123-J123</f>
        <v>0</v>
      </c>
      <c r="M123" s="22" t="s">
        <v>326</v>
      </c>
      <c r="N123" s="23" t="s">
        <v>324</v>
      </c>
      <c r="O123" s="24" t="s">
        <v>327</v>
      </c>
      <c r="P123" s="81" t="s">
        <v>324</v>
      </c>
      <c r="Q123" s="23" t="s">
        <v>2406</v>
      </c>
      <c r="R123" s="84" t="s">
        <v>2407</v>
      </c>
    </row>
    <row r="124" spans="1:18" x14ac:dyDescent="0.2">
      <c r="A124" s="17">
        <v>73</v>
      </c>
      <c r="B124" s="18" t="s">
        <v>328</v>
      </c>
      <c r="C124" s="87" t="s">
        <v>15</v>
      </c>
      <c r="D124" s="60" t="s">
        <v>329</v>
      </c>
      <c r="E124" s="75" t="s">
        <v>330</v>
      </c>
      <c r="F124" s="17" t="s">
        <v>331</v>
      </c>
      <c r="G124" s="78" t="s">
        <v>2408</v>
      </c>
      <c r="H124" s="78">
        <v>31</v>
      </c>
      <c r="I124" s="17">
        <v>69</v>
      </c>
      <c r="J124" s="21">
        <v>69</v>
      </c>
      <c r="K124" s="20" t="s">
        <v>19</v>
      </c>
      <c r="L124" s="20">
        <f>I124-J124</f>
        <v>0</v>
      </c>
      <c r="M124" s="22" t="s">
        <v>20</v>
      </c>
      <c r="N124" s="23" t="s">
        <v>328</v>
      </c>
      <c r="O124" s="24" t="s">
        <v>332</v>
      </c>
      <c r="P124" s="81" t="s">
        <v>328</v>
      </c>
      <c r="Q124" s="23" t="s">
        <v>2409</v>
      </c>
      <c r="R124" s="84" t="s">
        <v>2410</v>
      </c>
    </row>
    <row r="125" spans="1:18" x14ac:dyDescent="0.2">
      <c r="A125" s="17">
        <v>74</v>
      </c>
      <c r="B125" s="18" t="s">
        <v>333</v>
      </c>
      <c r="C125" s="87" t="s">
        <v>15</v>
      </c>
      <c r="D125" s="60" t="s">
        <v>334</v>
      </c>
      <c r="E125" s="75" t="s">
        <v>330</v>
      </c>
      <c r="F125" s="17" t="s">
        <v>80</v>
      </c>
      <c r="G125" s="78" t="s">
        <v>474</v>
      </c>
      <c r="H125" s="78">
        <v>36</v>
      </c>
      <c r="I125" s="17">
        <v>74</v>
      </c>
      <c r="J125" s="21">
        <v>74</v>
      </c>
      <c r="K125" s="20" t="s">
        <v>19</v>
      </c>
      <c r="L125" s="20">
        <f>I125-J125</f>
        <v>0</v>
      </c>
      <c r="M125" s="22" t="s">
        <v>20</v>
      </c>
      <c r="N125" s="23" t="s">
        <v>333</v>
      </c>
      <c r="O125" s="24" t="s">
        <v>335</v>
      </c>
      <c r="P125" s="81" t="s">
        <v>333</v>
      </c>
      <c r="Q125" s="23" t="s">
        <v>2411</v>
      </c>
      <c r="R125" s="84" t="s">
        <v>2412</v>
      </c>
    </row>
    <row r="126" spans="1:18" x14ac:dyDescent="0.2">
      <c r="A126" s="17">
        <v>77</v>
      </c>
      <c r="B126" s="18" t="s">
        <v>336</v>
      </c>
      <c r="C126" s="87" t="s">
        <v>15</v>
      </c>
      <c r="D126" s="60" t="s">
        <v>337</v>
      </c>
      <c r="E126" s="75" t="s">
        <v>330</v>
      </c>
      <c r="F126" s="17" t="s">
        <v>35</v>
      </c>
      <c r="G126" s="78" t="s">
        <v>2265</v>
      </c>
      <c r="H126" s="78">
        <v>35</v>
      </c>
      <c r="I126" s="17">
        <v>74</v>
      </c>
      <c r="J126" s="21">
        <v>74</v>
      </c>
      <c r="K126" s="20" t="s">
        <v>19</v>
      </c>
      <c r="L126" s="20">
        <f>I126-J126</f>
        <v>0</v>
      </c>
      <c r="M126" s="22" t="s">
        <v>20</v>
      </c>
      <c r="N126" s="23" t="s">
        <v>336</v>
      </c>
      <c r="O126" s="24" t="s">
        <v>338</v>
      </c>
      <c r="P126" s="81" t="s">
        <v>336</v>
      </c>
      <c r="Q126" s="23" t="s">
        <v>2413</v>
      </c>
      <c r="R126" s="84" t="s">
        <v>2414</v>
      </c>
    </row>
    <row r="127" spans="1:18" x14ac:dyDescent="0.2">
      <c r="A127" s="17">
        <v>79</v>
      </c>
      <c r="B127" s="18" t="s">
        <v>339</v>
      </c>
      <c r="C127" s="87" t="s">
        <v>15</v>
      </c>
      <c r="D127" s="60" t="s">
        <v>340</v>
      </c>
      <c r="E127" s="75" t="s">
        <v>330</v>
      </c>
      <c r="F127" s="17" t="s">
        <v>35</v>
      </c>
      <c r="G127" s="78" t="s">
        <v>2272</v>
      </c>
      <c r="H127" s="78">
        <v>34</v>
      </c>
      <c r="I127" s="17">
        <v>74</v>
      </c>
      <c r="J127" s="21">
        <v>74</v>
      </c>
      <c r="K127" s="20" t="s">
        <v>19</v>
      </c>
      <c r="L127" s="20">
        <f>I127-J127</f>
        <v>0</v>
      </c>
      <c r="M127" s="22" t="s">
        <v>341</v>
      </c>
      <c r="N127" s="23" t="s">
        <v>339</v>
      </c>
      <c r="O127" s="24" t="s">
        <v>342</v>
      </c>
      <c r="P127" s="81" t="s">
        <v>339</v>
      </c>
      <c r="Q127" s="23" t="s">
        <v>2415</v>
      </c>
      <c r="R127" s="84" t="s">
        <v>2416</v>
      </c>
    </row>
    <row r="128" spans="1:18" x14ac:dyDescent="0.2">
      <c r="A128" s="17">
        <v>80</v>
      </c>
      <c r="B128" s="18" t="s">
        <v>343</v>
      </c>
      <c r="C128" s="87" t="s">
        <v>15</v>
      </c>
      <c r="D128" s="60" t="s">
        <v>344</v>
      </c>
      <c r="E128" s="75" t="s">
        <v>330</v>
      </c>
      <c r="F128" s="17" t="s">
        <v>61</v>
      </c>
      <c r="G128" s="78" t="s">
        <v>2272</v>
      </c>
      <c r="H128" s="78">
        <v>34</v>
      </c>
      <c r="I128" s="17">
        <v>72</v>
      </c>
      <c r="J128" s="21">
        <v>72</v>
      </c>
      <c r="K128" s="20" t="s">
        <v>19</v>
      </c>
      <c r="L128" s="20">
        <f>I128-J128</f>
        <v>0</v>
      </c>
      <c r="M128" s="22" t="s">
        <v>345</v>
      </c>
      <c r="N128" s="23" t="s">
        <v>343</v>
      </c>
      <c r="O128" s="24" t="s">
        <v>346</v>
      </c>
      <c r="P128" s="81" t="s">
        <v>343</v>
      </c>
      <c r="Q128" s="23" t="s">
        <v>2417</v>
      </c>
      <c r="R128" s="84" t="s">
        <v>2418</v>
      </c>
    </row>
    <row r="129" spans="1:18" x14ac:dyDescent="0.2">
      <c r="A129" s="17">
        <v>81</v>
      </c>
      <c r="B129" s="18" t="s">
        <v>347</v>
      </c>
      <c r="C129" s="87" t="s">
        <v>15</v>
      </c>
      <c r="D129" s="60" t="s">
        <v>348</v>
      </c>
      <c r="E129" s="75" t="s">
        <v>330</v>
      </c>
      <c r="F129" s="17" t="s">
        <v>35</v>
      </c>
      <c r="G129" s="78" t="s">
        <v>2272</v>
      </c>
      <c r="H129" s="78">
        <v>34</v>
      </c>
      <c r="I129" s="17">
        <v>74</v>
      </c>
      <c r="J129" s="21">
        <v>74</v>
      </c>
      <c r="K129" s="20" t="s">
        <v>19</v>
      </c>
      <c r="L129" s="20">
        <f>I129-J129</f>
        <v>0</v>
      </c>
      <c r="M129" s="22" t="s">
        <v>349</v>
      </c>
      <c r="N129" s="23" t="s">
        <v>347</v>
      </c>
      <c r="O129" s="24" t="s">
        <v>350</v>
      </c>
      <c r="P129" s="81" t="s">
        <v>347</v>
      </c>
      <c r="Q129" s="23" t="s">
        <v>2419</v>
      </c>
      <c r="R129" s="84" t="s">
        <v>2420</v>
      </c>
    </row>
    <row r="130" spans="1:18" x14ac:dyDescent="0.2">
      <c r="A130" s="17">
        <v>83</v>
      </c>
      <c r="B130" s="18" t="s">
        <v>356</v>
      </c>
      <c r="C130" s="87" t="s">
        <v>15</v>
      </c>
      <c r="D130" s="60" t="s">
        <v>357</v>
      </c>
      <c r="E130" s="75" t="s">
        <v>330</v>
      </c>
      <c r="F130" s="17" t="s">
        <v>166</v>
      </c>
      <c r="G130" s="78" t="s">
        <v>2389</v>
      </c>
      <c r="H130" s="78">
        <v>32</v>
      </c>
      <c r="I130" s="17">
        <v>71</v>
      </c>
      <c r="J130" s="21">
        <v>71</v>
      </c>
      <c r="K130" s="20" t="s">
        <v>19</v>
      </c>
      <c r="L130" s="20">
        <f>I130-J130</f>
        <v>0</v>
      </c>
      <c r="M130" s="22" t="s">
        <v>20</v>
      </c>
      <c r="N130" s="23" t="s">
        <v>356</v>
      </c>
      <c r="O130" s="24" t="s">
        <v>358</v>
      </c>
      <c r="P130" s="81" t="s">
        <v>356</v>
      </c>
      <c r="Q130" s="23" t="s">
        <v>2423</v>
      </c>
      <c r="R130" s="84" t="s">
        <v>2424</v>
      </c>
    </row>
    <row r="131" spans="1:18" x14ac:dyDescent="0.2">
      <c r="A131" s="17">
        <v>84</v>
      </c>
      <c r="B131" s="18" t="s">
        <v>359</v>
      </c>
      <c r="C131" s="87" t="s">
        <v>15</v>
      </c>
      <c r="D131" s="60" t="s">
        <v>360</v>
      </c>
      <c r="E131" s="75" t="s">
        <v>330</v>
      </c>
      <c r="F131" s="17" t="s">
        <v>222</v>
      </c>
      <c r="G131" s="78" t="s">
        <v>198</v>
      </c>
      <c r="H131" s="78">
        <v>39</v>
      </c>
      <c r="I131" s="17">
        <v>81</v>
      </c>
      <c r="J131" s="21">
        <v>81</v>
      </c>
      <c r="K131" s="20" t="s">
        <v>19</v>
      </c>
      <c r="L131" s="20">
        <f>I131-J131</f>
        <v>0</v>
      </c>
      <c r="M131" s="22" t="s">
        <v>20</v>
      </c>
      <c r="N131" s="23" t="s">
        <v>359</v>
      </c>
      <c r="O131" s="24" t="s">
        <v>361</v>
      </c>
      <c r="P131" s="81" t="s">
        <v>359</v>
      </c>
      <c r="Q131" s="23" t="s">
        <v>2425</v>
      </c>
      <c r="R131" s="84" t="s">
        <v>2426</v>
      </c>
    </row>
    <row r="132" spans="1:18" x14ac:dyDescent="0.2">
      <c r="A132" s="17">
        <v>85</v>
      </c>
      <c r="B132" s="18" t="s">
        <v>362</v>
      </c>
      <c r="C132" s="87" t="s">
        <v>15</v>
      </c>
      <c r="D132" s="60" t="s">
        <v>363</v>
      </c>
      <c r="E132" s="75" t="s">
        <v>330</v>
      </c>
      <c r="F132" s="17" t="s">
        <v>161</v>
      </c>
      <c r="G132" s="78" t="s">
        <v>2279</v>
      </c>
      <c r="H132" s="78">
        <v>33</v>
      </c>
      <c r="I132" s="17">
        <v>72</v>
      </c>
      <c r="J132" s="21">
        <v>72</v>
      </c>
      <c r="K132" s="20" t="s">
        <v>19</v>
      </c>
      <c r="L132" s="20">
        <f>I132-J132</f>
        <v>0</v>
      </c>
      <c r="M132" s="22" t="s">
        <v>20</v>
      </c>
      <c r="N132" s="23" t="s">
        <v>362</v>
      </c>
      <c r="O132" s="24" t="s">
        <v>364</v>
      </c>
      <c r="P132" s="81" t="s">
        <v>362</v>
      </c>
      <c r="Q132" s="23" t="s">
        <v>2427</v>
      </c>
      <c r="R132" s="84" t="s">
        <v>2428</v>
      </c>
    </row>
    <row r="133" spans="1:18" x14ac:dyDescent="0.2">
      <c r="A133" s="17">
        <v>86</v>
      </c>
      <c r="B133" s="18" t="s">
        <v>365</v>
      </c>
      <c r="C133" s="87" t="s">
        <v>15</v>
      </c>
      <c r="D133" s="60" t="s">
        <v>366</v>
      </c>
      <c r="E133" s="75" t="s">
        <v>330</v>
      </c>
      <c r="F133" s="17" t="s">
        <v>31</v>
      </c>
      <c r="G133" s="78" t="s">
        <v>474</v>
      </c>
      <c r="H133" s="78">
        <v>36</v>
      </c>
      <c r="I133" s="17">
        <v>75</v>
      </c>
      <c r="J133" s="21">
        <v>75</v>
      </c>
      <c r="K133" s="20" t="s">
        <v>19</v>
      </c>
      <c r="L133" s="20">
        <f>I133-J133</f>
        <v>0</v>
      </c>
      <c r="M133" s="22" t="s">
        <v>20</v>
      </c>
      <c r="N133" s="23" t="s">
        <v>365</v>
      </c>
      <c r="O133" s="24" t="s">
        <v>367</v>
      </c>
      <c r="P133" s="81" t="s">
        <v>365</v>
      </c>
      <c r="Q133" s="23" t="s">
        <v>2429</v>
      </c>
      <c r="R133" s="84" t="s">
        <v>2430</v>
      </c>
    </row>
    <row r="134" spans="1:18" x14ac:dyDescent="0.2">
      <c r="A134" s="17">
        <v>75</v>
      </c>
      <c r="B134" s="18" t="s">
        <v>368</v>
      </c>
      <c r="C134" s="88" t="s">
        <v>3142</v>
      </c>
      <c r="D134" s="60" t="s">
        <v>369</v>
      </c>
      <c r="E134" s="75" t="s">
        <v>330</v>
      </c>
      <c r="F134" s="17" t="s">
        <v>108</v>
      </c>
      <c r="G134" s="78" t="s">
        <v>2265</v>
      </c>
      <c r="H134" s="78">
        <v>35</v>
      </c>
      <c r="I134" s="17">
        <v>78</v>
      </c>
      <c r="J134" s="21">
        <v>78</v>
      </c>
      <c r="K134" s="20" t="s">
        <v>19</v>
      </c>
      <c r="L134" s="20">
        <f>I134-J134</f>
        <v>0</v>
      </c>
      <c r="M134" s="22" t="s">
        <v>85</v>
      </c>
      <c r="N134" s="23" t="s">
        <v>368</v>
      </c>
      <c r="O134" s="24" t="s">
        <v>370</v>
      </c>
      <c r="P134" s="81" t="s">
        <v>368</v>
      </c>
      <c r="Q134" s="23" t="s">
        <v>2431</v>
      </c>
      <c r="R134" s="84" t="s">
        <v>2432</v>
      </c>
    </row>
    <row r="135" spans="1:18" x14ac:dyDescent="0.2">
      <c r="A135" s="17">
        <v>76</v>
      </c>
      <c r="B135" s="18" t="s">
        <v>371</v>
      </c>
      <c r="C135" s="88" t="s">
        <v>3142</v>
      </c>
      <c r="D135" s="60" t="s">
        <v>372</v>
      </c>
      <c r="E135" s="75" t="s">
        <v>330</v>
      </c>
      <c r="F135" s="17" t="s">
        <v>166</v>
      </c>
      <c r="G135" s="78" t="s">
        <v>2272</v>
      </c>
      <c r="H135" s="78">
        <v>34</v>
      </c>
      <c r="I135" s="17">
        <v>71</v>
      </c>
      <c r="J135" s="21">
        <v>71</v>
      </c>
      <c r="K135" s="20" t="s">
        <v>19</v>
      </c>
      <c r="L135" s="20">
        <f>I135-J135</f>
        <v>0</v>
      </c>
      <c r="M135" s="22" t="s">
        <v>373</v>
      </c>
      <c r="N135" s="23" t="s">
        <v>371</v>
      </c>
      <c r="O135" s="24" t="s">
        <v>374</v>
      </c>
      <c r="P135" s="81" t="s">
        <v>371</v>
      </c>
      <c r="Q135" s="23" t="s">
        <v>371</v>
      </c>
      <c r="R135" s="84" t="s">
        <v>2433</v>
      </c>
    </row>
    <row r="136" spans="1:18" x14ac:dyDescent="0.2">
      <c r="A136" s="17">
        <v>78</v>
      </c>
      <c r="B136" s="18" t="s">
        <v>375</v>
      </c>
      <c r="C136" s="88" t="s">
        <v>3142</v>
      </c>
      <c r="D136" s="60" t="s">
        <v>376</v>
      </c>
      <c r="E136" s="75" t="s">
        <v>330</v>
      </c>
      <c r="F136" s="17" t="s">
        <v>126</v>
      </c>
      <c r="G136" s="78" t="s">
        <v>2389</v>
      </c>
      <c r="H136" s="78">
        <v>32</v>
      </c>
      <c r="I136" s="17">
        <v>77</v>
      </c>
      <c r="J136" s="21">
        <v>77</v>
      </c>
      <c r="K136" s="20" t="s">
        <v>19</v>
      </c>
      <c r="L136" s="20">
        <f>I136-J136</f>
        <v>0</v>
      </c>
      <c r="M136" s="22" t="s">
        <v>85</v>
      </c>
      <c r="N136" s="23" t="s">
        <v>375</v>
      </c>
      <c r="O136" s="24" t="s">
        <v>377</v>
      </c>
      <c r="P136" s="81" t="s">
        <v>375</v>
      </c>
      <c r="Q136" s="23" t="s">
        <v>2434</v>
      </c>
      <c r="R136" s="84" t="s">
        <v>2435</v>
      </c>
    </row>
    <row r="137" spans="1:18" x14ac:dyDescent="0.2">
      <c r="A137" s="17">
        <v>87</v>
      </c>
      <c r="B137" s="18" t="s">
        <v>378</v>
      </c>
      <c r="C137" s="87" t="s">
        <v>15</v>
      </c>
      <c r="D137" s="60" t="s">
        <v>379</v>
      </c>
      <c r="E137" s="75" t="s">
        <v>380</v>
      </c>
      <c r="F137" s="17" t="s">
        <v>35</v>
      </c>
      <c r="G137" s="78" t="s">
        <v>2279</v>
      </c>
      <c r="H137" s="78">
        <v>33</v>
      </c>
      <c r="I137" s="17">
        <v>74</v>
      </c>
      <c r="J137" s="21">
        <v>74</v>
      </c>
      <c r="K137" s="20" t="s">
        <v>19</v>
      </c>
      <c r="L137" s="20">
        <f>I137-J137</f>
        <v>0</v>
      </c>
      <c r="M137" s="22" t="s">
        <v>20</v>
      </c>
      <c r="N137" s="23" t="s">
        <v>378</v>
      </c>
      <c r="O137" s="24" t="s">
        <v>381</v>
      </c>
      <c r="P137" s="81" t="s">
        <v>378</v>
      </c>
      <c r="Q137" s="23" t="s">
        <v>2436</v>
      </c>
      <c r="R137" s="84" t="s">
        <v>2437</v>
      </c>
    </row>
    <row r="138" spans="1:18" x14ac:dyDescent="0.2">
      <c r="A138" s="17">
        <v>88</v>
      </c>
      <c r="B138" s="18" t="s">
        <v>382</v>
      </c>
      <c r="C138" s="87" t="s">
        <v>15</v>
      </c>
      <c r="D138" s="60" t="s">
        <v>383</v>
      </c>
      <c r="E138" s="75" t="s">
        <v>380</v>
      </c>
      <c r="F138" s="17" t="s">
        <v>136</v>
      </c>
      <c r="G138" s="78" t="s">
        <v>2272</v>
      </c>
      <c r="H138" s="78">
        <v>34</v>
      </c>
      <c r="I138" s="17">
        <v>73</v>
      </c>
      <c r="J138" s="21">
        <v>73</v>
      </c>
      <c r="K138" s="20" t="s">
        <v>19</v>
      </c>
      <c r="L138" s="20">
        <f>I138-J138</f>
        <v>0</v>
      </c>
      <c r="M138" s="22" t="s">
        <v>384</v>
      </c>
      <c r="N138" s="23" t="s">
        <v>382</v>
      </c>
      <c r="O138" s="24" t="s">
        <v>385</v>
      </c>
      <c r="P138" s="81" t="s">
        <v>382</v>
      </c>
      <c r="Q138" s="23" t="s">
        <v>2438</v>
      </c>
      <c r="R138" s="84" t="s">
        <v>2439</v>
      </c>
    </row>
    <row r="139" spans="1:18" x14ac:dyDescent="0.2">
      <c r="A139" s="17">
        <v>89</v>
      </c>
      <c r="B139" s="18" t="s">
        <v>386</v>
      </c>
      <c r="C139" s="88" t="s">
        <v>3142</v>
      </c>
      <c r="D139" s="60" t="s">
        <v>387</v>
      </c>
      <c r="E139" s="75" t="s">
        <v>380</v>
      </c>
      <c r="F139" s="17" t="s">
        <v>31</v>
      </c>
      <c r="G139" s="78" t="s">
        <v>2279</v>
      </c>
      <c r="H139" s="78">
        <v>33</v>
      </c>
      <c r="I139" s="17">
        <v>75</v>
      </c>
      <c r="J139" s="21">
        <v>75</v>
      </c>
      <c r="K139" s="20" t="s">
        <v>19</v>
      </c>
      <c r="L139" s="20">
        <f>I139-J139</f>
        <v>0</v>
      </c>
      <c r="M139" s="22" t="s">
        <v>85</v>
      </c>
      <c r="N139" s="23" t="s">
        <v>386</v>
      </c>
      <c r="O139" s="24" t="s">
        <v>388</v>
      </c>
      <c r="P139" s="81" t="s">
        <v>386</v>
      </c>
      <c r="Q139" s="23" t="s">
        <v>2440</v>
      </c>
      <c r="R139" s="84" t="s">
        <v>2441</v>
      </c>
    </row>
    <row r="140" spans="1:18" x14ac:dyDescent="0.2">
      <c r="A140" s="17">
        <v>90</v>
      </c>
      <c r="B140" s="18" t="s">
        <v>389</v>
      </c>
      <c r="C140" s="87" t="s">
        <v>15</v>
      </c>
      <c r="D140" s="60" t="s">
        <v>390</v>
      </c>
      <c r="E140" s="75" t="s">
        <v>391</v>
      </c>
      <c r="F140" s="17" t="s">
        <v>84</v>
      </c>
      <c r="G140" s="78" t="s">
        <v>2442</v>
      </c>
      <c r="H140" s="78">
        <v>30</v>
      </c>
      <c r="I140" s="17">
        <v>69</v>
      </c>
      <c r="J140" s="21">
        <v>69</v>
      </c>
      <c r="K140" s="20" t="s">
        <v>19</v>
      </c>
      <c r="L140" s="20">
        <f>I140-J140</f>
        <v>0</v>
      </c>
      <c r="M140" s="22" t="s">
        <v>392</v>
      </c>
      <c r="N140" s="23" t="s">
        <v>389</v>
      </c>
      <c r="O140" s="24" t="s">
        <v>393</v>
      </c>
      <c r="P140" s="81" t="s">
        <v>389</v>
      </c>
      <c r="Q140" s="23" t="s">
        <v>2443</v>
      </c>
      <c r="R140" s="84" t="s">
        <v>2444</v>
      </c>
    </row>
    <row r="141" spans="1:18" x14ac:dyDescent="0.2">
      <c r="A141" s="17">
        <v>91</v>
      </c>
      <c r="B141" s="18" t="s">
        <v>394</v>
      </c>
      <c r="C141" s="87" t="s">
        <v>15</v>
      </c>
      <c r="D141" s="60" t="s">
        <v>395</v>
      </c>
      <c r="E141" s="75" t="s">
        <v>391</v>
      </c>
      <c r="F141" s="17" t="s">
        <v>108</v>
      </c>
      <c r="G141" s="78" t="s">
        <v>198</v>
      </c>
      <c r="H141" s="78">
        <v>39</v>
      </c>
      <c r="I141" s="17">
        <v>78</v>
      </c>
      <c r="J141" s="21">
        <v>78</v>
      </c>
      <c r="K141" s="20" t="s">
        <v>19</v>
      </c>
      <c r="L141" s="20">
        <f>I141-J141</f>
        <v>0</v>
      </c>
      <c r="M141" s="22" t="s">
        <v>20</v>
      </c>
      <c r="N141" s="23" t="s">
        <v>394</v>
      </c>
      <c r="O141" s="24" t="s">
        <v>396</v>
      </c>
      <c r="P141" s="81" t="s">
        <v>394</v>
      </c>
      <c r="Q141" s="23" t="s">
        <v>2445</v>
      </c>
      <c r="R141" s="84" t="s">
        <v>2446</v>
      </c>
    </row>
    <row r="142" spans="1:18" x14ac:dyDescent="0.2">
      <c r="A142" s="17">
        <v>92</v>
      </c>
      <c r="B142" s="18" t="s">
        <v>397</v>
      </c>
      <c r="C142" s="87" t="s">
        <v>15</v>
      </c>
      <c r="D142" s="60" t="s">
        <v>398</v>
      </c>
      <c r="E142" s="75" t="s">
        <v>391</v>
      </c>
      <c r="F142" s="17" t="s">
        <v>399</v>
      </c>
      <c r="G142" s="78" t="s">
        <v>2272</v>
      </c>
      <c r="H142" s="78">
        <v>34</v>
      </c>
      <c r="I142" s="17">
        <v>88</v>
      </c>
      <c r="J142" s="21">
        <v>88</v>
      </c>
      <c r="K142" s="20" t="s">
        <v>19</v>
      </c>
      <c r="L142" s="20">
        <f>I142-J142</f>
        <v>0</v>
      </c>
      <c r="M142" s="22" t="s">
        <v>400</v>
      </c>
      <c r="N142" s="23" t="s">
        <v>397</v>
      </c>
      <c r="O142" s="24" t="s">
        <v>401</v>
      </c>
      <c r="P142" s="81" t="s">
        <v>397</v>
      </c>
      <c r="Q142" s="23" t="s">
        <v>2447</v>
      </c>
      <c r="R142" s="84" t="s">
        <v>2448</v>
      </c>
    </row>
    <row r="143" spans="1:18" x14ac:dyDescent="0.2">
      <c r="A143" s="17">
        <v>93</v>
      </c>
      <c r="B143" s="18" t="s">
        <v>402</v>
      </c>
      <c r="C143" s="87" t="s">
        <v>15</v>
      </c>
      <c r="D143" s="60" t="s">
        <v>403</v>
      </c>
      <c r="E143" s="75" t="s">
        <v>391</v>
      </c>
      <c r="F143" s="17" t="s">
        <v>136</v>
      </c>
      <c r="G143" s="78" t="s">
        <v>2272</v>
      </c>
      <c r="H143" s="78">
        <v>34</v>
      </c>
      <c r="I143" s="17">
        <v>73</v>
      </c>
      <c r="J143" s="21">
        <v>73</v>
      </c>
      <c r="K143" s="20" t="s">
        <v>19</v>
      </c>
      <c r="L143" s="20">
        <f>I143-J143</f>
        <v>0</v>
      </c>
      <c r="M143" s="22" t="s">
        <v>404</v>
      </c>
      <c r="N143" s="23" t="s">
        <v>402</v>
      </c>
      <c r="O143" s="24" t="s">
        <v>405</v>
      </c>
      <c r="P143" s="81" t="s">
        <v>402</v>
      </c>
      <c r="Q143" s="23" t="s">
        <v>2449</v>
      </c>
      <c r="R143" s="84" t="s">
        <v>2450</v>
      </c>
    </row>
    <row r="144" spans="1:18" x14ac:dyDescent="0.2">
      <c r="A144" s="17">
        <v>94</v>
      </c>
      <c r="B144" s="18" t="s">
        <v>406</v>
      </c>
      <c r="C144" s="87" t="s">
        <v>15</v>
      </c>
      <c r="D144" s="60" t="s">
        <v>407</v>
      </c>
      <c r="E144" s="75" t="s">
        <v>391</v>
      </c>
      <c r="F144" s="17" t="s">
        <v>35</v>
      </c>
      <c r="G144" s="78" t="s">
        <v>2265</v>
      </c>
      <c r="H144" s="78">
        <v>35</v>
      </c>
      <c r="I144" s="17">
        <v>74</v>
      </c>
      <c r="J144" s="21">
        <v>74</v>
      </c>
      <c r="K144" s="20" t="s">
        <v>19</v>
      </c>
      <c r="L144" s="20">
        <f>I144-J144</f>
        <v>0</v>
      </c>
      <c r="M144" s="22" t="s">
        <v>408</v>
      </c>
      <c r="N144" s="23" t="s">
        <v>406</v>
      </c>
      <c r="O144" s="24" t="s">
        <v>409</v>
      </c>
      <c r="P144" s="81" t="s">
        <v>406</v>
      </c>
      <c r="Q144" s="23" t="s">
        <v>2451</v>
      </c>
      <c r="R144" s="84" t="s">
        <v>2452</v>
      </c>
    </row>
    <row r="145" spans="1:18" x14ac:dyDescent="0.2">
      <c r="A145" s="17">
        <v>95</v>
      </c>
      <c r="B145" s="18" t="s">
        <v>410</v>
      </c>
      <c r="C145" s="87" t="s">
        <v>15</v>
      </c>
      <c r="D145" s="60" t="s">
        <v>411</v>
      </c>
      <c r="E145" s="75" t="s">
        <v>391</v>
      </c>
      <c r="F145" s="17" t="s">
        <v>412</v>
      </c>
      <c r="G145" s="78" t="s">
        <v>2389</v>
      </c>
      <c r="H145" s="78">
        <v>32</v>
      </c>
      <c r="I145" s="17">
        <v>70</v>
      </c>
      <c r="J145" s="21">
        <v>70</v>
      </c>
      <c r="K145" s="20" t="s">
        <v>19</v>
      </c>
      <c r="L145" s="20">
        <f>I145-J145</f>
        <v>0</v>
      </c>
      <c r="M145" s="22" t="s">
        <v>413</v>
      </c>
      <c r="N145" s="23" t="s">
        <v>410</v>
      </c>
      <c r="O145" s="24" t="s">
        <v>414</v>
      </c>
      <c r="P145" s="81" t="s">
        <v>410</v>
      </c>
      <c r="Q145" s="23" t="s">
        <v>2453</v>
      </c>
      <c r="R145" s="84" t="s">
        <v>2454</v>
      </c>
    </row>
    <row r="146" spans="1:18" x14ac:dyDescent="0.2">
      <c r="A146" s="17">
        <v>96</v>
      </c>
      <c r="B146" s="18" t="s">
        <v>415</v>
      </c>
      <c r="C146" s="87" t="s">
        <v>15</v>
      </c>
      <c r="D146" s="60" t="s">
        <v>416</v>
      </c>
      <c r="E146" s="75" t="s">
        <v>391</v>
      </c>
      <c r="F146" s="17" t="s">
        <v>417</v>
      </c>
      <c r="G146" s="78" t="s">
        <v>474</v>
      </c>
      <c r="H146" s="78">
        <v>36</v>
      </c>
      <c r="I146" s="17">
        <v>76</v>
      </c>
      <c r="J146" s="21">
        <v>76</v>
      </c>
      <c r="K146" s="20" t="s">
        <v>19</v>
      </c>
      <c r="L146" s="20">
        <f>I146-J146</f>
        <v>0</v>
      </c>
      <c r="M146" s="22" t="s">
        <v>20</v>
      </c>
      <c r="N146" s="23" t="s">
        <v>415</v>
      </c>
      <c r="O146" s="24" t="s">
        <v>418</v>
      </c>
      <c r="P146" s="81" t="s">
        <v>415</v>
      </c>
      <c r="Q146" s="23" t="s">
        <v>2455</v>
      </c>
      <c r="R146" s="84" t="s">
        <v>2456</v>
      </c>
    </row>
    <row r="147" spans="1:18" x14ac:dyDescent="0.2">
      <c r="A147" s="17">
        <v>97</v>
      </c>
      <c r="B147" s="18" t="s">
        <v>419</v>
      </c>
      <c r="C147" s="87" t="s">
        <v>15</v>
      </c>
      <c r="D147" s="60" t="s">
        <v>420</v>
      </c>
      <c r="E147" s="75" t="s">
        <v>391</v>
      </c>
      <c r="F147" s="17" t="s">
        <v>421</v>
      </c>
      <c r="G147" s="78" t="s">
        <v>198</v>
      </c>
      <c r="H147" s="78">
        <v>39</v>
      </c>
      <c r="I147" s="17">
        <v>79</v>
      </c>
      <c r="J147" s="21">
        <v>79</v>
      </c>
      <c r="K147" s="20" t="s">
        <v>19</v>
      </c>
      <c r="L147" s="20">
        <f>I147-J147</f>
        <v>0</v>
      </c>
      <c r="M147" s="22" t="s">
        <v>20</v>
      </c>
      <c r="N147" s="23" t="s">
        <v>419</v>
      </c>
      <c r="O147" s="24" t="s">
        <v>422</v>
      </c>
      <c r="P147" s="81" t="s">
        <v>419</v>
      </c>
      <c r="Q147" s="23" t="s">
        <v>2457</v>
      </c>
      <c r="R147" s="84" t="s">
        <v>2458</v>
      </c>
    </row>
    <row r="148" spans="1:18" x14ac:dyDescent="0.2">
      <c r="A148" s="17">
        <v>99</v>
      </c>
      <c r="B148" s="18" t="s">
        <v>423</v>
      </c>
      <c r="C148" s="87" t="s">
        <v>15</v>
      </c>
      <c r="D148" s="60" t="s">
        <v>424</v>
      </c>
      <c r="E148" s="75" t="s">
        <v>425</v>
      </c>
      <c r="F148" s="17" t="s">
        <v>61</v>
      </c>
      <c r="G148" s="78" t="s">
        <v>2272</v>
      </c>
      <c r="H148" s="78">
        <v>34</v>
      </c>
      <c r="I148" s="17">
        <v>72</v>
      </c>
      <c r="J148" s="21">
        <v>72</v>
      </c>
      <c r="K148" s="20" t="s">
        <v>19</v>
      </c>
      <c r="L148" s="20">
        <f>I148-J148</f>
        <v>0</v>
      </c>
      <c r="M148" s="22" t="s">
        <v>20</v>
      </c>
      <c r="N148" s="23" t="s">
        <v>423</v>
      </c>
      <c r="O148" s="24" t="s">
        <v>426</v>
      </c>
      <c r="P148" s="81" t="s">
        <v>423</v>
      </c>
      <c r="Q148" s="23" t="s">
        <v>2459</v>
      </c>
      <c r="R148" s="84" t="s">
        <v>2460</v>
      </c>
    </row>
    <row r="149" spans="1:18" x14ac:dyDescent="0.2">
      <c r="A149" s="17">
        <v>100</v>
      </c>
      <c r="B149" s="18" t="s">
        <v>427</v>
      </c>
      <c r="C149" s="87" t="s">
        <v>15</v>
      </c>
      <c r="D149" s="60" t="s">
        <v>428</v>
      </c>
      <c r="E149" s="75" t="s">
        <v>425</v>
      </c>
      <c r="F149" s="17" t="s">
        <v>130</v>
      </c>
      <c r="G149" s="78" t="s">
        <v>2272</v>
      </c>
      <c r="H149" s="78">
        <v>34</v>
      </c>
      <c r="I149" s="17">
        <v>72</v>
      </c>
      <c r="J149" s="21">
        <v>72</v>
      </c>
      <c r="K149" s="20" t="s">
        <v>19</v>
      </c>
      <c r="L149" s="20">
        <f>I149-J149</f>
        <v>0</v>
      </c>
      <c r="M149" s="22" t="s">
        <v>20</v>
      </c>
      <c r="N149" s="23" t="s">
        <v>427</v>
      </c>
      <c r="O149" s="24" t="s">
        <v>429</v>
      </c>
      <c r="P149" s="81" t="s">
        <v>427</v>
      </c>
      <c r="Q149" s="23" t="s">
        <v>2461</v>
      </c>
      <c r="R149" s="84" t="s">
        <v>2407</v>
      </c>
    </row>
    <row r="150" spans="1:18" x14ac:dyDescent="0.2">
      <c r="A150" s="17">
        <v>98</v>
      </c>
      <c r="B150" s="18" t="s">
        <v>430</v>
      </c>
      <c r="C150" s="88" t="s">
        <v>3142</v>
      </c>
      <c r="D150" s="60" t="s">
        <v>431</v>
      </c>
      <c r="E150" s="75" t="s">
        <v>425</v>
      </c>
      <c r="F150" s="17" t="s">
        <v>126</v>
      </c>
      <c r="G150" s="78" t="s">
        <v>474</v>
      </c>
      <c r="H150" s="78">
        <v>36</v>
      </c>
      <c r="I150" s="17">
        <v>77</v>
      </c>
      <c r="J150" s="21">
        <v>77</v>
      </c>
      <c r="K150" s="20" t="s">
        <v>19</v>
      </c>
      <c r="L150" s="20">
        <f>I150-J150</f>
        <v>0</v>
      </c>
      <c r="M150" s="22" t="s">
        <v>432</v>
      </c>
      <c r="N150" s="23" t="s">
        <v>430</v>
      </c>
      <c r="O150" s="24" t="s">
        <v>433</v>
      </c>
      <c r="P150" s="81" t="s">
        <v>430</v>
      </c>
      <c r="Q150" s="23" t="s">
        <v>2462</v>
      </c>
      <c r="R150" s="84" t="s">
        <v>2463</v>
      </c>
    </row>
    <row r="151" spans="1:18" x14ac:dyDescent="0.2">
      <c r="A151" s="17">
        <v>101</v>
      </c>
      <c r="B151" s="18" t="s">
        <v>434</v>
      </c>
      <c r="C151" s="87" t="s">
        <v>15</v>
      </c>
      <c r="D151" s="60" t="s">
        <v>435</v>
      </c>
      <c r="E151" s="75" t="s">
        <v>436</v>
      </c>
      <c r="F151" s="17" t="s">
        <v>80</v>
      </c>
      <c r="G151" s="78" t="s">
        <v>2265</v>
      </c>
      <c r="H151" s="78">
        <v>35</v>
      </c>
      <c r="I151" s="17">
        <v>74</v>
      </c>
      <c r="J151" s="21">
        <v>74</v>
      </c>
      <c r="K151" s="20" t="s">
        <v>19</v>
      </c>
      <c r="L151" s="20">
        <f>I151-J151</f>
        <v>0</v>
      </c>
      <c r="M151" s="22" t="s">
        <v>20</v>
      </c>
      <c r="N151" s="23" t="s">
        <v>434</v>
      </c>
      <c r="O151" s="24" t="s">
        <v>437</v>
      </c>
      <c r="P151" s="81" t="s">
        <v>434</v>
      </c>
      <c r="Q151" s="23" t="s">
        <v>2464</v>
      </c>
      <c r="R151" s="84" t="s">
        <v>2465</v>
      </c>
    </row>
    <row r="152" spans="1:18" x14ac:dyDescent="0.2">
      <c r="A152" s="17">
        <v>102</v>
      </c>
      <c r="B152" s="18" t="s">
        <v>438</v>
      </c>
      <c r="C152" s="88" t="s">
        <v>3142</v>
      </c>
      <c r="D152" s="60" t="s">
        <v>439</v>
      </c>
      <c r="E152" s="75" t="s">
        <v>436</v>
      </c>
      <c r="F152" s="17" t="s">
        <v>440</v>
      </c>
      <c r="G152" s="78" t="s">
        <v>2340</v>
      </c>
      <c r="H152" s="78">
        <v>28</v>
      </c>
      <c r="I152" s="17">
        <v>64</v>
      </c>
      <c r="J152" s="21">
        <v>64</v>
      </c>
      <c r="K152" s="20" t="s">
        <v>19</v>
      </c>
      <c r="L152" s="20">
        <f>I152-J152</f>
        <v>0</v>
      </c>
      <c r="M152" s="22" t="s">
        <v>441</v>
      </c>
      <c r="N152" s="23" t="s">
        <v>438</v>
      </c>
      <c r="O152" s="24" t="s">
        <v>442</v>
      </c>
      <c r="P152" s="81" t="s">
        <v>438</v>
      </c>
      <c r="Q152" s="23" t="s">
        <v>2466</v>
      </c>
      <c r="R152" s="84" t="s">
        <v>2467</v>
      </c>
    </row>
    <row r="153" spans="1:18" x14ac:dyDescent="0.2">
      <c r="A153" s="17">
        <v>103</v>
      </c>
      <c r="B153" s="18" t="s">
        <v>443</v>
      </c>
      <c r="C153" s="87" t="s">
        <v>15</v>
      </c>
      <c r="D153" s="60" t="s">
        <v>444</v>
      </c>
      <c r="E153" s="75" t="s">
        <v>445</v>
      </c>
      <c r="F153" s="17" t="s">
        <v>31</v>
      </c>
      <c r="G153" s="78" t="s">
        <v>2272</v>
      </c>
      <c r="H153" s="78">
        <v>34</v>
      </c>
      <c r="I153" s="17">
        <v>75</v>
      </c>
      <c r="J153" s="21">
        <v>75</v>
      </c>
      <c r="K153" s="20" t="s">
        <v>19</v>
      </c>
      <c r="L153" s="20">
        <f>I153-J153</f>
        <v>0</v>
      </c>
      <c r="M153" s="22" t="s">
        <v>446</v>
      </c>
      <c r="N153" s="23" t="s">
        <v>443</v>
      </c>
      <c r="O153" s="24" t="s">
        <v>447</v>
      </c>
      <c r="P153" s="81" t="s">
        <v>443</v>
      </c>
      <c r="Q153" s="23" t="s">
        <v>2468</v>
      </c>
      <c r="R153" s="84" t="s">
        <v>2469</v>
      </c>
    </row>
    <row r="154" spans="1:18" x14ac:dyDescent="0.2">
      <c r="A154" s="17">
        <v>104</v>
      </c>
      <c r="B154" s="18" t="s">
        <v>448</v>
      </c>
      <c r="C154" s="87" t="s">
        <v>15</v>
      </c>
      <c r="D154" s="60" t="s">
        <v>449</v>
      </c>
      <c r="E154" s="75" t="s">
        <v>445</v>
      </c>
      <c r="F154" s="17" t="s">
        <v>321</v>
      </c>
      <c r="G154" s="78" t="s">
        <v>2279</v>
      </c>
      <c r="H154" s="78">
        <v>33</v>
      </c>
      <c r="I154" s="17">
        <v>70</v>
      </c>
      <c r="J154" s="21">
        <v>70</v>
      </c>
      <c r="K154" s="20" t="s">
        <v>19</v>
      </c>
      <c r="L154" s="20">
        <f>I154-J154</f>
        <v>0</v>
      </c>
      <c r="M154" s="22" t="s">
        <v>20</v>
      </c>
      <c r="N154" s="23" t="s">
        <v>448</v>
      </c>
      <c r="O154" s="24" t="s">
        <v>450</v>
      </c>
      <c r="P154" s="81" t="s">
        <v>448</v>
      </c>
      <c r="Q154" s="23" t="s">
        <v>2470</v>
      </c>
      <c r="R154" s="84" t="s">
        <v>2471</v>
      </c>
    </row>
    <row r="155" spans="1:18" x14ac:dyDescent="0.2">
      <c r="A155" s="17">
        <v>105</v>
      </c>
      <c r="B155" s="18" t="s">
        <v>451</v>
      </c>
      <c r="C155" s="87" t="s">
        <v>15</v>
      </c>
      <c r="D155" s="60" t="s">
        <v>452</v>
      </c>
      <c r="E155" s="75" t="s">
        <v>445</v>
      </c>
      <c r="F155" s="17" t="s">
        <v>80</v>
      </c>
      <c r="G155" s="78" t="s">
        <v>2265</v>
      </c>
      <c r="H155" s="78">
        <v>35</v>
      </c>
      <c r="I155" s="17">
        <v>74</v>
      </c>
      <c r="J155" s="21">
        <v>74</v>
      </c>
      <c r="K155" s="20" t="s">
        <v>19</v>
      </c>
      <c r="L155" s="20">
        <f>I155-J155</f>
        <v>0</v>
      </c>
      <c r="M155" s="22" t="s">
        <v>453</v>
      </c>
      <c r="N155" s="23" t="s">
        <v>451</v>
      </c>
      <c r="O155" s="24" t="s">
        <v>454</v>
      </c>
      <c r="P155" s="81" t="s">
        <v>451</v>
      </c>
      <c r="Q155" s="23" t="s">
        <v>2472</v>
      </c>
      <c r="R155" s="84" t="s">
        <v>2473</v>
      </c>
    </row>
    <row r="156" spans="1:18" x14ac:dyDescent="0.2">
      <c r="A156" s="17">
        <v>106</v>
      </c>
      <c r="B156" s="18" t="s">
        <v>455</v>
      </c>
      <c r="C156" s="87" t="s">
        <v>15</v>
      </c>
      <c r="D156" s="60" t="s">
        <v>456</v>
      </c>
      <c r="E156" s="75" t="s">
        <v>445</v>
      </c>
      <c r="F156" s="17" t="s">
        <v>166</v>
      </c>
      <c r="G156" s="78" t="s">
        <v>2279</v>
      </c>
      <c r="H156" s="78">
        <v>33</v>
      </c>
      <c r="I156" s="17">
        <v>71</v>
      </c>
      <c r="J156" s="21">
        <v>71</v>
      </c>
      <c r="K156" s="20" t="s">
        <v>19</v>
      </c>
      <c r="L156" s="20">
        <f>I156-J156</f>
        <v>0</v>
      </c>
      <c r="M156" s="22" t="s">
        <v>20</v>
      </c>
      <c r="N156" s="23" t="s">
        <v>455</v>
      </c>
      <c r="O156" s="24" t="s">
        <v>457</v>
      </c>
      <c r="P156" s="81" t="s">
        <v>455</v>
      </c>
      <c r="Q156" s="23" t="s">
        <v>2474</v>
      </c>
      <c r="R156" s="84" t="s">
        <v>2475</v>
      </c>
    </row>
    <row r="157" spans="1:18" x14ac:dyDescent="0.2">
      <c r="A157" s="17">
        <v>107</v>
      </c>
      <c r="B157" s="18" t="s">
        <v>458</v>
      </c>
      <c r="C157" s="87" t="s">
        <v>15</v>
      </c>
      <c r="D157" s="60" t="s">
        <v>459</v>
      </c>
      <c r="E157" s="75" t="s">
        <v>445</v>
      </c>
      <c r="F157" s="17" t="s">
        <v>460</v>
      </c>
      <c r="G157" s="78" t="s">
        <v>2265</v>
      </c>
      <c r="H157" s="78">
        <v>35</v>
      </c>
      <c r="I157" s="17">
        <v>73</v>
      </c>
      <c r="J157" s="21">
        <v>73</v>
      </c>
      <c r="K157" s="20" t="s">
        <v>19</v>
      </c>
      <c r="L157" s="20">
        <f>I157-J157</f>
        <v>0</v>
      </c>
      <c r="M157" s="22" t="s">
        <v>461</v>
      </c>
      <c r="N157" s="23" t="s">
        <v>458</v>
      </c>
      <c r="O157" s="24" t="s">
        <v>462</v>
      </c>
      <c r="P157" s="81" t="s">
        <v>458</v>
      </c>
      <c r="Q157" s="23" t="s">
        <v>2476</v>
      </c>
      <c r="R157" s="84" t="s">
        <v>2477</v>
      </c>
    </row>
    <row r="158" spans="1:18" x14ac:dyDescent="0.2">
      <c r="A158" s="17">
        <v>108</v>
      </c>
      <c r="B158" s="18" t="s">
        <v>451</v>
      </c>
      <c r="C158" s="87" t="s">
        <v>15</v>
      </c>
      <c r="D158" s="60" t="s">
        <v>463</v>
      </c>
      <c r="E158" s="75" t="s">
        <v>445</v>
      </c>
      <c r="F158" s="17" t="s">
        <v>35</v>
      </c>
      <c r="G158" s="78" t="s">
        <v>2265</v>
      </c>
      <c r="H158" s="78">
        <v>35</v>
      </c>
      <c r="I158" s="17">
        <v>74</v>
      </c>
      <c r="J158" s="21">
        <v>74</v>
      </c>
      <c r="K158" s="20" t="s">
        <v>19</v>
      </c>
      <c r="L158" s="20">
        <f>I158-J158</f>
        <v>0</v>
      </c>
      <c r="M158" s="22" t="s">
        <v>453</v>
      </c>
      <c r="N158" s="23" t="s">
        <v>451</v>
      </c>
      <c r="O158" s="24" t="s">
        <v>464</v>
      </c>
      <c r="P158" s="81" t="s">
        <v>451</v>
      </c>
      <c r="Q158" s="23" t="s">
        <v>2472</v>
      </c>
      <c r="R158" s="84" t="s">
        <v>2473</v>
      </c>
    </row>
    <row r="159" spans="1:18" x14ac:dyDescent="0.2">
      <c r="A159" s="17">
        <v>109</v>
      </c>
      <c r="B159" s="18" t="s">
        <v>465</v>
      </c>
      <c r="C159" s="87" t="s">
        <v>15</v>
      </c>
      <c r="D159" s="60" t="s">
        <v>466</v>
      </c>
      <c r="E159" s="75" t="s">
        <v>467</v>
      </c>
      <c r="F159" s="17" t="s">
        <v>35</v>
      </c>
      <c r="G159" s="78" t="s">
        <v>2272</v>
      </c>
      <c r="H159" s="78">
        <v>34</v>
      </c>
      <c r="I159" s="17">
        <v>74</v>
      </c>
      <c r="J159" s="21">
        <v>74</v>
      </c>
      <c r="K159" s="20" t="s">
        <v>19</v>
      </c>
      <c r="L159" s="20">
        <f>I159-J159</f>
        <v>0</v>
      </c>
      <c r="M159" s="22" t="s">
        <v>20</v>
      </c>
      <c r="N159" s="23" t="s">
        <v>465</v>
      </c>
      <c r="O159" s="24" t="s">
        <v>468</v>
      </c>
      <c r="P159" s="81" t="s">
        <v>465</v>
      </c>
      <c r="Q159" s="23" t="s">
        <v>2478</v>
      </c>
      <c r="R159" s="84" t="s">
        <v>2479</v>
      </c>
    </row>
    <row r="160" spans="1:18" x14ac:dyDescent="0.2">
      <c r="A160" s="17">
        <v>112</v>
      </c>
      <c r="B160" s="18" t="s">
        <v>469</v>
      </c>
      <c r="C160" s="87" t="s">
        <v>15</v>
      </c>
      <c r="D160" s="60" t="s">
        <v>470</v>
      </c>
      <c r="E160" s="75" t="s">
        <v>467</v>
      </c>
      <c r="F160" s="17" t="s">
        <v>149</v>
      </c>
      <c r="G160" s="78" t="s">
        <v>2279</v>
      </c>
      <c r="H160" s="78">
        <v>33</v>
      </c>
      <c r="I160" s="17">
        <v>73</v>
      </c>
      <c r="J160" s="21">
        <v>73</v>
      </c>
      <c r="K160" s="20" t="s">
        <v>19</v>
      </c>
      <c r="L160" s="20">
        <f>I160-J160</f>
        <v>0</v>
      </c>
      <c r="M160" s="22" t="s">
        <v>20</v>
      </c>
      <c r="N160" s="23" t="s">
        <v>469</v>
      </c>
      <c r="O160" s="24" t="s">
        <v>471</v>
      </c>
      <c r="P160" s="81" t="s">
        <v>469</v>
      </c>
      <c r="Q160" s="23" t="s">
        <v>2480</v>
      </c>
      <c r="R160" s="84" t="s">
        <v>2481</v>
      </c>
    </row>
    <row r="161" spans="1:18" x14ac:dyDescent="0.2">
      <c r="A161" s="17">
        <v>114</v>
      </c>
      <c r="B161" s="18" t="s">
        <v>465</v>
      </c>
      <c r="C161" s="87" t="s">
        <v>15</v>
      </c>
      <c r="D161" s="60" t="s">
        <v>477</v>
      </c>
      <c r="E161" s="75" t="s">
        <v>467</v>
      </c>
      <c r="F161" s="17" t="s">
        <v>35</v>
      </c>
      <c r="G161" s="78" t="s">
        <v>2272</v>
      </c>
      <c r="H161" s="78">
        <v>34</v>
      </c>
      <c r="I161" s="17">
        <v>74</v>
      </c>
      <c r="J161" s="21">
        <v>74</v>
      </c>
      <c r="K161" s="20" t="s">
        <v>19</v>
      </c>
      <c r="L161" s="20">
        <f>I161-J161</f>
        <v>0</v>
      </c>
      <c r="M161" s="22" t="s">
        <v>20</v>
      </c>
      <c r="N161" s="23" t="s">
        <v>465</v>
      </c>
      <c r="O161" s="24" t="s">
        <v>478</v>
      </c>
      <c r="P161" s="81" t="s">
        <v>465</v>
      </c>
      <c r="Q161" s="23" t="s">
        <v>2478</v>
      </c>
      <c r="R161" s="84" t="s">
        <v>2479</v>
      </c>
    </row>
    <row r="162" spans="1:18" x14ac:dyDescent="0.2">
      <c r="A162" s="17">
        <v>115</v>
      </c>
      <c r="B162" s="18" t="s">
        <v>479</v>
      </c>
      <c r="C162" s="87" t="s">
        <v>15</v>
      </c>
      <c r="D162" s="60" t="s">
        <v>480</v>
      </c>
      <c r="E162" s="75" t="s">
        <v>467</v>
      </c>
      <c r="F162" s="17" t="s">
        <v>35</v>
      </c>
      <c r="G162" s="78" t="s">
        <v>474</v>
      </c>
      <c r="H162" s="78">
        <v>36</v>
      </c>
      <c r="I162" s="17">
        <v>74</v>
      </c>
      <c r="J162" s="21">
        <v>74</v>
      </c>
      <c r="K162" s="20" t="s">
        <v>19</v>
      </c>
      <c r="L162" s="20">
        <f>I162-J162</f>
        <v>0</v>
      </c>
      <c r="M162" s="22" t="s">
        <v>20</v>
      </c>
      <c r="N162" s="23" t="s">
        <v>479</v>
      </c>
      <c r="O162" s="24" t="s">
        <v>481</v>
      </c>
      <c r="P162" s="81" t="s">
        <v>479</v>
      </c>
      <c r="Q162" s="23" t="s">
        <v>2484</v>
      </c>
      <c r="R162" s="84" t="s">
        <v>2485</v>
      </c>
    </row>
    <row r="163" spans="1:18" x14ac:dyDescent="0.2">
      <c r="A163" s="17">
        <v>116</v>
      </c>
      <c r="B163" s="18" t="s">
        <v>482</v>
      </c>
      <c r="C163" s="87" t="s">
        <v>15</v>
      </c>
      <c r="D163" s="60" t="s">
        <v>483</v>
      </c>
      <c r="E163" s="75" t="s">
        <v>467</v>
      </c>
      <c r="F163" s="17" t="s">
        <v>484</v>
      </c>
      <c r="G163" s="78" t="s">
        <v>2389</v>
      </c>
      <c r="H163" s="78">
        <v>32</v>
      </c>
      <c r="I163" s="17">
        <v>68</v>
      </c>
      <c r="J163" s="21">
        <v>68</v>
      </c>
      <c r="K163" s="20" t="s">
        <v>19</v>
      </c>
      <c r="L163" s="20">
        <f>I163-J163</f>
        <v>0</v>
      </c>
      <c r="M163" s="22" t="s">
        <v>485</v>
      </c>
      <c r="N163" s="23" t="s">
        <v>482</v>
      </c>
      <c r="O163" s="24" t="s">
        <v>486</v>
      </c>
      <c r="P163" s="81" t="s">
        <v>482</v>
      </c>
      <c r="Q163" s="23" t="s">
        <v>2486</v>
      </c>
      <c r="R163" s="84" t="s">
        <v>2487</v>
      </c>
    </row>
    <row r="164" spans="1:18" x14ac:dyDescent="0.2">
      <c r="A164" s="17">
        <v>117</v>
      </c>
      <c r="B164" s="18" t="s">
        <v>487</v>
      </c>
      <c r="C164" s="87" t="s">
        <v>15</v>
      </c>
      <c r="D164" s="60" t="s">
        <v>488</v>
      </c>
      <c r="E164" s="75" t="s">
        <v>467</v>
      </c>
      <c r="F164" s="17" t="s">
        <v>489</v>
      </c>
      <c r="G164" s="78" t="s">
        <v>2408</v>
      </c>
      <c r="H164" s="78">
        <v>31</v>
      </c>
      <c r="I164" s="17">
        <v>70</v>
      </c>
      <c r="J164" s="21">
        <v>70</v>
      </c>
      <c r="K164" s="20" t="s">
        <v>19</v>
      </c>
      <c r="L164" s="20">
        <f>I164-J164</f>
        <v>0</v>
      </c>
      <c r="M164" s="22" t="s">
        <v>490</v>
      </c>
      <c r="N164" s="23" t="s">
        <v>487</v>
      </c>
      <c r="O164" s="24" t="s">
        <v>491</v>
      </c>
      <c r="P164" s="81" t="s">
        <v>487</v>
      </c>
      <c r="Q164" s="23" t="s">
        <v>2488</v>
      </c>
      <c r="R164" s="84" t="s">
        <v>2489</v>
      </c>
    </row>
    <row r="165" spans="1:18" x14ac:dyDescent="0.2">
      <c r="A165" s="17">
        <v>119</v>
      </c>
      <c r="B165" s="18" t="s">
        <v>492</v>
      </c>
      <c r="C165" s="87" t="s">
        <v>15</v>
      </c>
      <c r="D165" s="60" t="s">
        <v>493</v>
      </c>
      <c r="E165" s="75" t="s">
        <v>467</v>
      </c>
      <c r="F165" s="17" t="s">
        <v>149</v>
      </c>
      <c r="G165" s="78" t="s">
        <v>2272</v>
      </c>
      <c r="H165" s="78">
        <v>34</v>
      </c>
      <c r="I165" s="17">
        <v>73</v>
      </c>
      <c r="J165" s="21">
        <v>73</v>
      </c>
      <c r="K165" s="20" t="s">
        <v>19</v>
      </c>
      <c r="L165" s="20">
        <f>I165-J165</f>
        <v>0</v>
      </c>
      <c r="M165" s="22" t="s">
        <v>20</v>
      </c>
      <c r="N165" s="23" t="s">
        <v>492</v>
      </c>
      <c r="O165" s="24" t="s">
        <v>494</v>
      </c>
      <c r="P165" s="81" t="s">
        <v>492</v>
      </c>
      <c r="Q165" s="23" t="s">
        <v>2490</v>
      </c>
      <c r="R165" s="84" t="s">
        <v>2491</v>
      </c>
    </row>
    <row r="166" spans="1:18" x14ac:dyDescent="0.2">
      <c r="A166" s="17">
        <v>121</v>
      </c>
      <c r="B166" s="18" t="s">
        <v>495</v>
      </c>
      <c r="C166" s="87" t="s">
        <v>15</v>
      </c>
      <c r="D166" s="60" t="s">
        <v>496</v>
      </c>
      <c r="E166" s="75" t="s">
        <v>467</v>
      </c>
      <c r="F166" s="17" t="s">
        <v>92</v>
      </c>
      <c r="G166" s="78" t="s">
        <v>474</v>
      </c>
      <c r="H166" s="78">
        <v>36</v>
      </c>
      <c r="I166" s="17">
        <v>75</v>
      </c>
      <c r="J166" s="21">
        <v>75</v>
      </c>
      <c r="K166" s="20" t="s">
        <v>19</v>
      </c>
      <c r="L166" s="20">
        <f>I166-J166</f>
        <v>0</v>
      </c>
      <c r="M166" s="22" t="s">
        <v>497</v>
      </c>
      <c r="N166" s="23" t="s">
        <v>495</v>
      </c>
      <c r="O166" s="24" t="s">
        <v>498</v>
      </c>
      <c r="P166" s="81" t="s">
        <v>495</v>
      </c>
      <c r="Q166" s="23" t="s">
        <v>2492</v>
      </c>
      <c r="R166" s="84" t="s">
        <v>2493</v>
      </c>
    </row>
    <row r="167" spans="1:18" x14ac:dyDescent="0.2">
      <c r="A167" s="17">
        <v>122</v>
      </c>
      <c r="B167" s="18" t="s">
        <v>499</v>
      </c>
      <c r="C167" s="87" t="s">
        <v>15</v>
      </c>
      <c r="D167" s="60" t="s">
        <v>500</v>
      </c>
      <c r="E167" s="75" t="s">
        <v>467</v>
      </c>
      <c r="F167" s="17" t="s">
        <v>136</v>
      </c>
      <c r="G167" s="78" t="s">
        <v>474</v>
      </c>
      <c r="H167" s="78">
        <v>36</v>
      </c>
      <c r="I167" s="17">
        <v>73</v>
      </c>
      <c r="J167" s="21">
        <v>73</v>
      </c>
      <c r="K167" s="20" t="s">
        <v>19</v>
      </c>
      <c r="L167" s="20">
        <f>I167-J167</f>
        <v>0</v>
      </c>
      <c r="M167" s="22" t="s">
        <v>20</v>
      </c>
      <c r="N167" s="23" t="s">
        <v>499</v>
      </c>
      <c r="O167" s="24" t="s">
        <v>501</v>
      </c>
      <c r="P167" s="81" t="s">
        <v>499</v>
      </c>
      <c r="Q167" s="23" t="s">
        <v>2494</v>
      </c>
      <c r="R167" s="84" t="s">
        <v>2495</v>
      </c>
    </row>
    <row r="168" spans="1:18" x14ac:dyDescent="0.2">
      <c r="A168" s="17">
        <v>110</v>
      </c>
      <c r="B168" s="18" t="s">
        <v>502</v>
      </c>
      <c r="C168" s="88" t="s">
        <v>3142</v>
      </c>
      <c r="D168" s="60" t="s">
        <v>503</v>
      </c>
      <c r="E168" s="75" t="s">
        <v>467</v>
      </c>
      <c r="F168" s="17" t="s">
        <v>130</v>
      </c>
      <c r="G168" s="78" t="s">
        <v>2272</v>
      </c>
      <c r="H168" s="78">
        <v>34</v>
      </c>
      <c r="I168" s="17">
        <v>72</v>
      </c>
      <c r="J168" s="21">
        <v>72</v>
      </c>
      <c r="K168" s="20" t="s">
        <v>19</v>
      </c>
      <c r="L168" s="20">
        <f>I168-J168</f>
        <v>0</v>
      </c>
      <c r="M168" s="22" t="s">
        <v>85</v>
      </c>
      <c r="N168" s="23" t="s">
        <v>502</v>
      </c>
      <c r="O168" s="24" t="s">
        <v>504</v>
      </c>
      <c r="P168" s="81" t="s">
        <v>502</v>
      </c>
      <c r="Q168" s="23" t="s">
        <v>2496</v>
      </c>
      <c r="R168" s="84" t="s">
        <v>2497</v>
      </c>
    </row>
    <row r="169" spans="1:18" x14ac:dyDescent="0.2">
      <c r="A169" s="17">
        <v>111</v>
      </c>
      <c r="B169" s="18" t="s">
        <v>505</v>
      </c>
      <c r="C169" s="88" t="s">
        <v>3142</v>
      </c>
      <c r="D169" s="60" t="s">
        <v>506</v>
      </c>
      <c r="E169" s="75" t="s">
        <v>467</v>
      </c>
      <c r="F169" s="17" t="s">
        <v>61</v>
      </c>
      <c r="G169" s="78" t="s">
        <v>2272</v>
      </c>
      <c r="H169" s="78">
        <v>34</v>
      </c>
      <c r="I169" s="17">
        <v>72</v>
      </c>
      <c r="J169" s="21">
        <v>72</v>
      </c>
      <c r="K169" s="20" t="s">
        <v>19</v>
      </c>
      <c r="L169" s="20">
        <f>I169-J169</f>
        <v>0</v>
      </c>
      <c r="M169" s="22" t="s">
        <v>507</v>
      </c>
      <c r="N169" s="23" t="s">
        <v>505</v>
      </c>
      <c r="O169" s="24" t="s">
        <v>508</v>
      </c>
      <c r="P169" s="81" t="s">
        <v>505</v>
      </c>
      <c r="Q169" s="23" t="s">
        <v>2498</v>
      </c>
      <c r="R169" s="84" t="s">
        <v>2499</v>
      </c>
    </row>
    <row r="170" spans="1:18" x14ac:dyDescent="0.2">
      <c r="A170" s="17">
        <v>118</v>
      </c>
      <c r="B170" s="18" t="s">
        <v>509</v>
      </c>
      <c r="C170" s="88" t="s">
        <v>3142</v>
      </c>
      <c r="D170" s="60" t="s">
        <v>510</v>
      </c>
      <c r="E170" s="75" t="s">
        <v>467</v>
      </c>
      <c r="F170" s="17" t="s">
        <v>136</v>
      </c>
      <c r="G170" s="78" t="s">
        <v>2265</v>
      </c>
      <c r="H170" s="78">
        <v>35</v>
      </c>
      <c r="I170" s="17">
        <v>73</v>
      </c>
      <c r="J170" s="21">
        <v>73</v>
      </c>
      <c r="K170" s="20" t="s">
        <v>19</v>
      </c>
      <c r="L170" s="20">
        <f>I170-J170</f>
        <v>0</v>
      </c>
      <c r="M170" s="22" t="s">
        <v>85</v>
      </c>
      <c r="N170" s="23" t="s">
        <v>509</v>
      </c>
      <c r="O170" s="24" t="s">
        <v>511</v>
      </c>
      <c r="P170" s="81" t="s">
        <v>509</v>
      </c>
      <c r="Q170" s="23" t="s">
        <v>2500</v>
      </c>
      <c r="R170" s="84" t="s">
        <v>2501</v>
      </c>
    </row>
    <row r="171" spans="1:18" x14ac:dyDescent="0.2">
      <c r="A171" s="17">
        <v>120</v>
      </c>
      <c r="B171" s="18" t="s">
        <v>512</v>
      </c>
      <c r="C171" s="88" t="s">
        <v>3142</v>
      </c>
      <c r="D171" s="60" t="s">
        <v>513</v>
      </c>
      <c r="E171" s="75" t="s">
        <v>467</v>
      </c>
      <c r="F171" s="17" t="s">
        <v>514</v>
      </c>
      <c r="G171" s="78" t="s">
        <v>2380</v>
      </c>
      <c r="H171" s="78">
        <v>27</v>
      </c>
      <c r="I171" s="17">
        <v>65</v>
      </c>
      <c r="J171" s="21">
        <v>65</v>
      </c>
      <c r="K171" s="20" t="s">
        <v>19</v>
      </c>
      <c r="L171" s="20">
        <f>I171-J171</f>
        <v>0</v>
      </c>
      <c r="M171" s="22" t="s">
        <v>515</v>
      </c>
      <c r="N171" s="23" t="s">
        <v>512</v>
      </c>
      <c r="O171" s="24" t="s">
        <v>516</v>
      </c>
      <c r="P171" s="81" t="s">
        <v>512</v>
      </c>
      <c r="Q171" s="23" t="s">
        <v>2502</v>
      </c>
      <c r="R171" s="84" t="s">
        <v>2503</v>
      </c>
    </row>
    <row r="172" spans="1:18" x14ac:dyDescent="0.2">
      <c r="A172" s="17">
        <v>123</v>
      </c>
      <c r="B172" s="18" t="s">
        <v>517</v>
      </c>
      <c r="C172" s="87" t="s">
        <v>15</v>
      </c>
      <c r="D172" s="60" t="s">
        <v>518</v>
      </c>
      <c r="E172" s="75" t="s">
        <v>519</v>
      </c>
      <c r="F172" s="17" t="s">
        <v>31</v>
      </c>
      <c r="G172" s="78" t="s">
        <v>474</v>
      </c>
      <c r="H172" s="78">
        <v>36</v>
      </c>
      <c r="I172" s="17">
        <v>75</v>
      </c>
      <c r="J172" s="21">
        <v>75</v>
      </c>
      <c r="K172" s="20" t="s">
        <v>19</v>
      </c>
      <c r="L172" s="20">
        <f>I172-J172</f>
        <v>0</v>
      </c>
      <c r="M172" s="22" t="s">
        <v>520</v>
      </c>
      <c r="N172" s="23" t="s">
        <v>517</v>
      </c>
      <c r="O172" s="24" t="s">
        <v>521</v>
      </c>
      <c r="P172" s="81" t="s">
        <v>517</v>
      </c>
      <c r="Q172" s="23" t="s">
        <v>2504</v>
      </c>
      <c r="R172" s="84" t="s">
        <v>2505</v>
      </c>
    </row>
    <row r="173" spans="1:18" x14ac:dyDescent="0.2">
      <c r="A173" s="17">
        <v>124</v>
      </c>
      <c r="B173" s="18" t="s">
        <v>522</v>
      </c>
      <c r="C173" s="87" t="s">
        <v>15</v>
      </c>
      <c r="D173" s="60" t="s">
        <v>523</v>
      </c>
      <c r="E173" s="75" t="s">
        <v>519</v>
      </c>
      <c r="F173" s="17" t="s">
        <v>489</v>
      </c>
      <c r="G173" s="78" t="s">
        <v>2279</v>
      </c>
      <c r="H173" s="78">
        <v>33</v>
      </c>
      <c r="I173" s="17">
        <v>70</v>
      </c>
      <c r="J173" s="21">
        <v>70</v>
      </c>
      <c r="K173" s="20" t="s">
        <v>19</v>
      </c>
      <c r="L173" s="20">
        <f>I173-J173</f>
        <v>0</v>
      </c>
      <c r="M173" s="22" t="s">
        <v>20</v>
      </c>
      <c r="N173" s="23" t="s">
        <v>522</v>
      </c>
      <c r="O173" s="24" t="s">
        <v>524</v>
      </c>
      <c r="P173" s="81" t="s">
        <v>522</v>
      </c>
      <c r="Q173" s="23" t="s">
        <v>2506</v>
      </c>
      <c r="R173" s="84" t="s">
        <v>2507</v>
      </c>
    </row>
    <row r="174" spans="1:18" x14ac:dyDescent="0.2">
      <c r="A174" s="17">
        <v>125</v>
      </c>
      <c r="B174" s="18" t="s">
        <v>525</v>
      </c>
      <c r="C174" s="87" t="s">
        <v>15</v>
      </c>
      <c r="D174" s="60" t="s">
        <v>526</v>
      </c>
      <c r="E174" s="75" t="s">
        <v>519</v>
      </c>
      <c r="F174" s="17" t="s">
        <v>126</v>
      </c>
      <c r="G174" s="78" t="s">
        <v>1713</v>
      </c>
      <c r="H174" s="78">
        <v>37</v>
      </c>
      <c r="I174" s="17">
        <v>77</v>
      </c>
      <c r="J174" s="21">
        <v>77</v>
      </c>
      <c r="K174" s="20" t="s">
        <v>19</v>
      </c>
      <c r="L174" s="20">
        <f>I174-J174</f>
        <v>0</v>
      </c>
      <c r="M174" s="22" t="s">
        <v>520</v>
      </c>
      <c r="N174" s="23" t="s">
        <v>525</v>
      </c>
      <c r="O174" s="24" t="s">
        <v>527</v>
      </c>
      <c r="P174" s="81" t="s">
        <v>525</v>
      </c>
      <c r="Q174" s="23" t="s">
        <v>2508</v>
      </c>
      <c r="R174" s="84" t="s">
        <v>2509</v>
      </c>
    </row>
    <row r="175" spans="1:18" x14ac:dyDescent="0.2">
      <c r="A175" s="17">
        <v>126</v>
      </c>
      <c r="B175" s="18" t="s">
        <v>528</v>
      </c>
      <c r="C175" s="87" t="s">
        <v>15</v>
      </c>
      <c r="D175" s="60" t="s">
        <v>529</v>
      </c>
      <c r="E175" s="75" t="s">
        <v>519</v>
      </c>
      <c r="F175" s="17" t="s">
        <v>84</v>
      </c>
      <c r="G175" s="78" t="s">
        <v>2279</v>
      </c>
      <c r="H175" s="78">
        <v>33</v>
      </c>
      <c r="I175" s="17">
        <v>69</v>
      </c>
      <c r="J175" s="21">
        <v>69</v>
      </c>
      <c r="K175" s="20" t="s">
        <v>19</v>
      </c>
      <c r="L175" s="20">
        <f>I175-J175</f>
        <v>0</v>
      </c>
      <c r="M175" s="22" t="s">
        <v>530</v>
      </c>
      <c r="N175" s="23" t="s">
        <v>528</v>
      </c>
      <c r="O175" s="24" t="s">
        <v>531</v>
      </c>
      <c r="P175" s="81" t="s">
        <v>528</v>
      </c>
      <c r="Q175" s="23" t="s">
        <v>2510</v>
      </c>
      <c r="R175" s="84" t="s">
        <v>2511</v>
      </c>
    </row>
    <row r="176" spans="1:18" x14ac:dyDescent="0.2">
      <c r="A176" s="17">
        <v>127</v>
      </c>
      <c r="B176" s="18" t="s">
        <v>532</v>
      </c>
      <c r="C176" s="87" t="s">
        <v>15</v>
      </c>
      <c r="D176" s="60" t="s">
        <v>533</v>
      </c>
      <c r="E176" s="75" t="s">
        <v>519</v>
      </c>
      <c r="F176" s="17" t="s">
        <v>166</v>
      </c>
      <c r="G176" s="78" t="s">
        <v>2279</v>
      </c>
      <c r="H176" s="78">
        <v>33</v>
      </c>
      <c r="I176" s="17">
        <v>71</v>
      </c>
      <c r="J176" s="21">
        <v>71</v>
      </c>
      <c r="K176" s="20" t="s">
        <v>19</v>
      </c>
      <c r="L176" s="20">
        <f>I176-J176</f>
        <v>0</v>
      </c>
      <c r="M176" s="22" t="s">
        <v>534</v>
      </c>
      <c r="N176" s="23" t="s">
        <v>532</v>
      </c>
      <c r="O176" s="24" t="s">
        <v>535</v>
      </c>
      <c r="P176" s="81" t="s">
        <v>532</v>
      </c>
      <c r="Q176" s="23" t="s">
        <v>2512</v>
      </c>
      <c r="R176" s="84" t="s">
        <v>2513</v>
      </c>
    </row>
    <row r="177" spans="1:18" x14ac:dyDescent="0.2">
      <c r="A177" s="17">
        <v>128</v>
      </c>
      <c r="B177" s="18" t="s">
        <v>536</v>
      </c>
      <c r="C177" s="87" t="s">
        <v>15</v>
      </c>
      <c r="D177" s="60" t="s">
        <v>537</v>
      </c>
      <c r="E177" s="75" t="s">
        <v>519</v>
      </c>
      <c r="F177" s="17" t="s">
        <v>130</v>
      </c>
      <c r="G177" s="78" t="s">
        <v>2272</v>
      </c>
      <c r="H177" s="78">
        <v>34</v>
      </c>
      <c r="I177" s="17">
        <v>72</v>
      </c>
      <c r="J177" s="21">
        <v>72</v>
      </c>
      <c r="K177" s="20" t="s">
        <v>19</v>
      </c>
      <c r="L177" s="20">
        <f>I177-J177</f>
        <v>0</v>
      </c>
      <c r="M177" s="22" t="s">
        <v>20</v>
      </c>
      <c r="N177" s="23" t="s">
        <v>536</v>
      </c>
      <c r="O177" s="24" t="s">
        <v>538</v>
      </c>
      <c r="P177" s="81" t="s">
        <v>536</v>
      </c>
      <c r="Q177" s="23" t="s">
        <v>2514</v>
      </c>
      <c r="R177" s="84" t="s">
        <v>2407</v>
      </c>
    </row>
    <row r="178" spans="1:18" x14ac:dyDescent="0.2">
      <c r="A178" s="17">
        <v>129</v>
      </c>
      <c r="B178" s="18" t="s">
        <v>539</v>
      </c>
      <c r="C178" s="87" t="s">
        <v>15</v>
      </c>
      <c r="D178" s="60" t="s">
        <v>540</v>
      </c>
      <c r="E178" s="75" t="s">
        <v>541</v>
      </c>
      <c r="F178" s="17" t="s">
        <v>321</v>
      </c>
      <c r="G178" s="78" t="s">
        <v>2279</v>
      </c>
      <c r="H178" s="78">
        <v>33</v>
      </c>
      <c r="I178" s="17">
        <v>70</v>
      </c>
      <c r="J178" s="21">
        <v>70</v>
      </c>
      <c r="K178" s="20" t="s">
        <v>19</v>
      </c>
      <c r="L178" s="20">
        <f>I178-J178</f>
        <v>0</v>
      </c>
      <c r="M178" s="22" t="s">
        <v>20</v>
      </c>
      <c r="N178" s="23" t="s">
        <v>539</v>
      </c>
      <c r="O178" s="24" t="s">
        <v>542</v>
      </c>
      <c r="P178" s="81" t="s">
        <v>539</v>
      </c>
      <c r="Q178" s="23" t="s">
        <v>2515</v>
      </c>
      <c r="R178" s="84" t="s">
        <v>2516</v>
      </c>
    </row>
    <row r="179" spans="1:18" x14ac:dyDescent="0.2">
      <c r="A179" s="17">
        <v>130</v>
      </c>
      <c r="B179" s="18" t="s">
        <v>543</v>
      </c>
      <c r="C179" s="87" t="s">
        <v>15</v>
      </c>
      <c r="D179" s="60" t="s">
        <v>544</v>
      </c>
      <c r="E179" s="75" t="s">
        <v>541</v>
      </c>
      <c r="F179" s="17" t="s">
        <v>321</v>
      </c>
      <c r="G179" s="78" t="s">
        <v>2265</v>
      </c>
      <c r="H179" s="78">
        <v>35</v>
      </c>
      <c r="I179" s="17">
        <v>70</v>
      </c>
      <c r="J179" s="21">
        <v>70</v>
      </c>
      <c r="K179" s="20" t="s">
        <v>19</v>
      </c>
      <c r="L179" s="20">
        <f>I179-J179</f>
        <v>0</v>
      </c>
      <c r="M179" s="22" t="s">
        <v>20</v>
      </c>
      <c r="N179" s="23" t="s">
        <v>543</v>
      </c>
      <c r="O179" s="24" t="s">
        <v>545</v>
      </c>
      <c r="P179" s="81" t="s">
        <v>543</v>
      </c>
      <c r="Q179" s="23" t="s">
        <v>2517</v>
      </c>
      <c r="R179" s="84" t="s">
        <v>2518</v>
      </c>
    </row>
    <row r="180" spans="1:18" x14ac:dyDescent="0.2">
      <c r="A180" s="17">
        <v>131</v>
      </c>
      <c r="B180" s="18" t="s">
        <v>546</v>
      </c>
      <c r="C180" s="87" t="s">
        <v>15</v>
      </c>
      <c r="D180" s="60" t="s">
        <v>547</v>
      </c>
      <c r="E180" s="75" t="s">
        <v>541</v>
      </c>
      <c r="F180" s="17" t="s">
        <v>35</v>
      </c>
      <c r="G180" s="78" t="s">
        <v>1713</v>
      </c>
      <c r="H180" s="78">
        <v>37</v>
      </c>
      <c r="I180" s="17">
        <v>74</v>
      </c>
      <c r="J180" s="21">
        <v>74</v>
      </c>
      <c r="K180" s="20" t="s">
        <v>19</v>
      </c>
      <c r="L180" s="20">
        <f>I180-J180</f>
        <v>0</v>
      </c>
      <c r="M180" s="22" t="s">
        <v>20</v>
      </c>
      <c r="N180" s="23" t="s">
        <v>546</v>
      </c>
      <c r="O180" s="24" t="s">
        <v>548</v>
      </c>
      <c r="P180" s="81" t="s">
        <v>546</v>
      </c>
      <c r="Q180" s="23" t="s">
        <v>2519</v>
      </c>
      <c r="R180" s="84" t="s">
        <v>2520</v>
      </c>
    </row>
    <row r="181" spans="1:18" x14ac:dyDescent="0.2">
      <c r="A181" s="17">
        <v>134</v>
      </c>
      <c r="B181" s="18" t="s">
        <v>549</v>
      </c>
      <c r="C181" s="87" t="s">
        <v>15</v>
      </c>
      <c r="D181" s="60" t="s">
        <v>550</v>
      </c>
      <c r="E181" s="75" t="s">
        <v>541</v>
      </c>
      <c r="F181" s="17" t="s">
        <v>130</v>
      </c>
      <c r="G181" s="78" t="s">
        <v>2265</v>
      </c>
      <c r="H181" s="78">
        <v>35</v>
      </c>
      <c r="I181" s="17">
        <v>72</v>
      </c>
      <c r="J181" s="21">
        <v>72</v>
      </c>
      <c r="K181" s="20" t="s">
        <v>19</v>
      </c>
      <c r="L181" s="20">
        <f>I181-J181</f>
        <v>0</v>
      </c>
      <c r="M181" s="22" t="s">
        <v>20</v>
      </c>
      <c r="N181" s="23" t="s">
        <v>549</v>
      </c>
      <c r="O181" s="24" t="s">
        <v>551</v>
      </c>
      <c r="P181" s="81" t="s">
        <v>549</v>
      </c>
      <c r="Q181" s="23" t="s">
        <v>2521</v>
      </c>
      <c r="R181" s="84" t="s">
        <v>2522</v>
      </c>
    </row>
    <row r="182" spans="1:18" x14ac:dyDescent="0.2">
      <c r="A182" s="17">
        <v>135</v>
      </c>
      <c r="B182" s="18" t="s">
        <v>552</v>
      </c>
      <c r="C182" s="87" t="s">
        <v>15</v>
      </c>
      <c r="D182" s="60" t="s">
        <v>553</v>
      </c>
      <c r="E182" s="75" t="s">
        <v>541</v>
      </c>
      <c r="F182" s="17" t="s">
        <v>18</v>
      </c>
      <c r="G182" s="78" t="s">
        <v>2272</v>
      </c>
      <c r="H182" s="78">
        <v>34</v>
      </c>
      <c r="I182" s="17">
        <v>76</v>
      </c>
      <c r="J182" s="21">
        <v>76</v>
      </c>
      <c r="K182" s="20" t="s">
        <v>19</v>
      </c>
      <c r="L182" s="20">
        <f>I182-J182</f>
        <v>0</v>
      </c>
      <c r="M182" s="22" t="s">
        <v>20</v>
      </c>
      <c r="N182" s="23" t="s">
        <v>552</v>
      </c>
      <c r="O182" s="24" t="s">
        <v>554</v>
      </c>
      <c r="P182" s="81" t="s">
        <v>552</v>
      </c>
      <c r="Q182" s="23" t="s">
        <v>2523</v>
      </c>
      <c r="R182" s="84" t="s">
        <v>2524</v>
      </c>
    </row>
    <row r="183" spans="1:18" x14ac:dyDescent="0.2">
      <c r="A183" s="17">
        <v>132</v>
      </c>
      <c r="B183" s="18" t="s">
        <v>555</v>
      </c>
      <c r="C183" s="88" t="s">
        <v>3142</v>
      </c>
      <c r="D183" s="60" t="s">
        <v>556</v>
      </c>
      <c r="E183" s="75" t="s">
        <v>541</v>
      </c>
      <c r="F183" s="17" t="s">
        <v>321</v>
      </c>
      <c r="G183" s="78" t="s">
        <v>2389</v>
      </c>
      <c r="H183" s="78">
        <v>32</v>
      </c>
      <c r="I183" s="17">
        <v>70</v>
      </c>
      <c r="J183" s="21">
        <v>70</v>
      </c>
      <c r="K183" s="20" t="s">
        <v>19</v>
      </c>
      <c r="L183" s="20">
        <f>I183-J183</f>
        <v>0</v>
      </c>
      <c r="M183" s="22" t="s">
        <v>85</v>
      </c>
      <c r="N183" s="23" t="s">
        <v>555</v>
      </c>
      <c r="O183" s="24" t="s">
        <v>557</v>
      </c>
      <c r="P183" s="81" t="s">
        <v>555</v>
      </c>
      <c r="Q183" s="23" t="s">
        <v>2525</v>
      </c>
      <c r="R183" s="84" t="s">
        <v>2526</v>
      </c>
    </row>
    <row r="184" spans="1:18" x14ac:dyDescent="0.2">
      <c r="A184" s="17">
        <v>133</v>
      </c>
      <c r="B184" s="18" t="s">
        <v>558</v>
      </c>
      <c r="C184" s="88" t="s">
        <v>3142</v>
      </c>
      <c r="D184" s="60" t="s">
        <v>559</v>
      </c>
      <c r="E184" s="75" t="s">
        <v>541</v>
      </c>
      <c r="F184" s="17" t="s">
        <v>130</v>
      </c>
      <c r="G184" s="78" t="s">
        <v>2265</v>
      </c>
      <c r="H184" s="78">
        <v>35</v>
      </c>
      <c r="I184" s="17">
        <v>72</v>
      </c>
      <c r="J184" s="21">
        <v>72</v>
      </c>
      <c r="K184" s="20" t="s">
        <v>19</v>
      </c>
      <c r="L184" s="20">
        <f>I184-J184</f>
        <v>0</v>
      </c>
      <c r="M184" s="22" t="s">
        <v>85</v>
      </c>
      <c r="N184" s="23" t="s">
        <v>558</v>
      </c>
      <c r="O184" s="24" t="s">
        <v>560</v>
      </c>
      <c r="P184" s="81" t="s">
        <v>558</v>
      </c>
      <c r="Q184" s="23" t="s">
        <v>2527</v>
      </c>
      <c r="R184" s="84" t="s">
        <v>2528</v>
      </c>
    </row>
    <row r="185" spans="1:18" x14ac:dyDescent="0.2">
      <c r="A185" s="17">
        <v>136</v>
      </c>
      <c r="B185" s="18" t="s">
        <v>561</v>
      </c>
      <c r="C185" s="87" t="s">
        <v>15</v>
      </c>
      <c r="D185" s="60" t="s">
        <v>562</v>
      </c>
      <c r="E185" s="75" t="s">
        <v>563</v>
      </c>
      <c r="F185" s="17" t="s">
        <v>35</v>
      </c>
      <c r="G185" s="78" t="s">
        <v>2265</v>
      </c>
      <c r="H185" s="78">
        <v>35</v>
      </c>
      <c r="I185" s="17">
        <v>74</v>
      </c>
      <c r="J185" s="21">
        <v>74</v>
      </c>
      <c r="K185" s="20" t="s">
        <v>19</v>
      </c>
      <c r="L185" s="20">
        <f>I185-J185</f>
        <v>0</v>
      </c>
      <c r="M185" s="22" t="s">
        <v>20</v>
      </c>
      <c r="N185" s="23" t="s">
        <v>561</v>
      </c>
      <c r="O185" s="24" t="s">
        <v>564</v>
      </c>
      <c r="P185" s="81" t="s">
        <v>561</v>
      </c>
      <c r="Q185" s="23" t="s">
        <v>2529</v>
      </c>
      <c r="R185" s="84" t="s">
        <v>2530</v>
      </c>
    </row>
    <row r="186" spans="1:18" x14ac:dyDescent="0.2">
      <c r="A186" s="17">
        <v>139</v>
      </c>
      <c r="B186" s="18" t="s">
        <v>565</v>
      </c>
      <c r="C186" s="87" t="s">
        <v>15</v>
      </c>
      <c r="D186" s="60" t="s">
        <v>566</v>
      </c>
      <c r="E186" s="75" t="s">
        <v>563</v>
      </c>
      <c r="F186" s="17" t="s">
        <v>136</v>
      </c>
      <c r="G186" s="78" t="s">
        <v>2272</v>
      </c>
      <c r="H186" s="78">
        <v>34</v>
      </c>
      <c r="I186" s="17">
        <v>73</v>
      </c>
      <c r="J186" s="21">
        <v>73</v>
      </c>
      <c r="K186" s="20" t="s">
        <v>19</v>
      </c>
      <c r="L186" s="20">
        <f>I186-J186</f>
        <v>0</v>
      </c>
      <c r="M186" s="22" t="s">
        <v>567</v>
      </c>
      <c r="N186" s="23" t="s">
        <v>565</v>
      </c>
      <c r="O186" s="24" t="s">
        <v>568</v>
      </c>
      <c r="P186" s="81" t="s">
        <v>565</v>
      </c>
      <c r="Q186" s="23" t="s">
        <v>2531</v>
      </c>
      <c r="R186" s="84" t="s">
        <v>2532</v>
      </c>
    </row>
    <row r="187" spans="1:18" x14ac:dyDescent="0.2">
      <c r="A187" s="17">
        <v>137</v>
      </c>
      <c r="B187" s="18" t="s">
        <v>569</v>
      </c>
      <c r="C187" s="88" t="s">
        <v>3142</v>
      </c>
      <c r="D187" s="60" t="s">
        <v>570</v>
      </c>
      <c r="E187" s="75" t="s">
        <v>563</v>
      </c>
      <c r="F187" s="17" t="s">
        <v>571</v>
      </c>
      <c r="G187" s="78" t="s">
        <v>2533</v>
      </c>
      <c r="H187" s="78">
        <v>41</v>
      </c>
      <c r="I187" s="17">
        <v>80</v>
      </c>
      <c r="J187" s="21">
        <v>80</v>
      </c>
      <c r="K187" s="20" t="s">
        <v>19</v>
      </c>
      <c r="L187" s="20">
        <f>I187-J187</f>
        <v>0</v>
      </c>
      <c r="M187" s="22" t="s">
        <v>572</v>
      </c>
      <c r="N187" s="23" t="s">
        <v>569</v>
      </c>
      <c r="O187" s="24" t="s">
        <v>573</v>
      </c>
      <c r="P187" s="81" t="s">
        <v>569</v>
      </c>
      <c r="Q187" s="23" t="s">
        <v>2534</v>
      </c>
      <c r="R187" s="84" t="s">
        <v>2535</v>
      </c>
    </row>
    <row r="188" spans="1:18" x14ac:dyDescent="0.2">
      <c r="A188" s="17">
        <v>138</v>
      </c>
      <c r="B188" s="18" t="s">
        <v>574</v>
      </c>
      <c r="C188" s="88" t="s">
        <v>3142</v>
      </c>
      <c r="D188" s="60" t="s">
        <v>575</v>
      </c>
      <c r="E188" s="75" t="s">
        <v>563</v>
      </c>
      <c r="F188" s="17" t="s">
        <v>571</v>
      </c>
      <c r="G188" s="78" t="s">
        <v>2533</v>
      </c>
      <c r="H188" s="78">
        <v>41</v>
      </c>
      <c r="I188" s="17">
        <v>80</v>
      </c>
      <c r="J188" s="21">
        <v>80</v>
      </c>
      <c r="K188" s="20" t="s">
        <v>19</v>
      </c>
      <c r="L188" s="20">
        <f>I188-J188</f>
        <v>0</v>
      </c>
      <c r="M188" s="22" t="s">
        <v>572</v>
      </c>
      <c r="N188" s="23" t="s">
        <v>574</v>
      </c>
      <c r="O188" s="24" t="s">
        <v>576</v>
      </c>
      <c r="P188" s="81" t="s">
        <v>574</v>
      </c>
      <c r="Q188" s="23" t="s">
        <v>2536</v>
      </c>
      <c r="R188" s="84" t="s">
        <v>2535</v>
      </c>
    </row>
    <row r="189" spans="1:18" x14ac:dyDescent="0.2">
      <c r="A189" s="17">
        <v>140</v>
      </c>
      <c r="B189" s="18" t="s">
        <v>577</v>
      </c>
      <c r="C189" s="87" t="s">
        <v>15</v>
      </c>
      <c r="D189" s="60" t="s">
        <v>578</v>
      </c>
      <c r="E189" s="75" t="s">
        <v>579</v>
      </c>
      <c r="F189" s="17" t="s">
        <v>92</v>
      </c>
      <c r="G189" s="78" t="s">
        <v>2265</v>
      </c>
      <c r="H189" s="78">
        <v>35</v>
      </c>
      <c r="I189" s="17">
        <v>75</v>
      </c>
      <c r="J189" s="21">
        <v>75</v>
      </c>
      <c r="K189" s="20" t="s">
        <v>19</v>
      </c>
      <c r="L189" s="20">
        <f>I189-J189</f>
        <v>0</v>
      </c>
      <c r="M189" s="22" t="s">
        <v>20</v>
      </c>
      <c r="N189" s="23" t="s">
        <v>577</v>
      </c>
      <c r="O189" s="24" t="s">
        <v>580</v>
      </c>
      <c r="P189" s="81" t="s">
        <v>577</v>
      </c>
      <c r="Q189" s="23" t="s">
        <v>2537</v>
      </c>
      <c r="R189" s="84" t="s">
        <v>2538</v>
      </c>
    </row>
    <row r="190" spans="1:18" x14ac:dyDescent="0.2">
      <c r="A190" s="17">
        <v>141</v>
      </c>
      <c r="B190" s="18" t="s">
        <v>581</v>
      </c>
      <c r="C190" s="87" t="s">
        <v>15</v>
      </c>
      <c r="D190" s="60" t="s">
        <v>582</v>
      </c>
      <c r="E190" s="75" t="s">
        <v>579</v>
      </c>
      <c r="F190" s="17" t="s">
        <v>31</v>
      </c>
      <c r="G190" s="78" t="s">
        <v>2265</v>
      </c>
      <c r="H190" s="78">
        <v>35</v>
      </c>
      <c r="I190" s="17">
        <v>75</v>
      </c>
      <c r="J190" s="21">
        <v>75</v>
      </c>
      <c r="K190" s="20" t="s">
        <v>19</v>
      </c>
      <c r="L190" s="20">
        <f>I190-J190</f>
        <v>0</v>
      </c>
      <c r="M190" s="22" t="s">
        <v>583</v>
      </c>
      <c r="N190" s="23" t="s">
        <v>581</v>
      </c>
      <c r="O190" s="24" t="s">
        <v>584</v>
      </c>
      <c r="P190" s="81" t="s">
        <v>581</v>
      </c>
      <c r="Q190" s="23" t="s">
        <v>2539</v>
      </c>
      <c r="R190" s="84" t="s">
        <v>2540</v>
      </c>
    </row>
    <row r="191" spans="1:18" x14ac:dyDescent="0.2">
      <c r="A191" s="17">
        <v>142</v>
      </c>
      <c r="B191" s="18" t="s">
        <v>585</v>
      </c>
      <c r="C191" s="87" t="s">
        <v>15</v>
      </c>
      <c r="D191" s="60" t="s">
        <v>586</v>
      </c>
      <c r="E191" s="75" t="s">
        <v>587</v>
      </c>
      <c r="F191" s="17" t="s">
        <v>31</v>
      </c>
      <c r="G191" s="78" t="s">
        <v>2272</v>
      </c>
      <c r="H191" s="78">
        <v>34</v>
      </c>
      <c r="I191" s="17">
        <v>75</v>
      </c>
      <c r="J191" s="21">
        <v>75</v>
      </c>
      <c r="K191" s="20" t="s">
        <v>19</v>
      </c>
      <c r="L191" s="20">
        <f>I191-J191</f>
        <v>0</v>
      </c>
      <c r="M191" s="22" t="s">
        <v>20</v>
      </c>
      <c r="N191" s="23" t="s">
        <v>585</v>
      </c>
      <c r="O191" s="24" t="s">
        <v>588</v>
      </c>
      <c r="P191" s="81" t="s">
        <v>585</v>
      </c>
      <c r="Q191" s="23" t="s">
        <v>2541</v>
      </c>
      <c r="R191" s="84" t="s">
        <v>2542</v>
      </c>
    </row>
    <row r="192" spans="1:18" x14ac:dyDescent="0.2">
      <c r="A192" s="17">
        <v>143</v>
      </c>
      <c r="B192" s="18" t="s">
        <v>589</v>
      </c>
      <c r="C192" s="87" t="s">
        <v>15</v>
      </c>
      <c r="D192" s="60" t="s">
        <v>590</v>
      </c>
      <c r="E192" s="75" t="s">
        <v>587</v>
      </c>
      <c r="F192" s="17" t="s">
        <v>591</v>
      </c>
      <c r="G192" s="78" t="s">
        <v>2543</v>
      </c>
      <c r="H192" s="78">
        <v>42</v>
      </c>
      <c r="I192" s="17">
        <v>82</v>
      </c>
      <c r="J192" s="21">
        <v>82</v>
      </c>
      <c r="K192" s="20" t="s">
        <v>19</v>
      </c>
      <c r="L192" s="20">
        <f>I192-J192</f>
        <v>0</v>
      </c>
      <c r="M192" s="22" t="s">
        <v>20</v>
      </c>
      <c r="N192" s="23" t="s">
        <v>589</v>
      </c>
      <c r="O192" s="24" t="s">
        <v>592</v>
      </c>
      <c r="P192" s="81" t="s">
        <v>589</v>
      </c>
      <c r="Q192" s="23" t="s">
        <v>2544</v>
      </c>
      <c r="R192" s="84" t="s">
        <v>2545</v>
      </c>
    </row>
    <row r="193" spans="1:18" x14ac:dyDescent="0.2">
      <c r="A193" s="17">
        <v>144</v>
      </c>
      <c r="B193" s="18" t="s">
        <v>585</v>
      </c>
      <c r="C193" s="87" t="s">
        <v>15</v>
      </c>
      <c r="D193" s="60" t="s">
        <v>593</v>
      </c>
      <c r="E193" s="75" t="s">
        <v>587</v>
      </c>
      <c r="F193" s="17" t="s">
        <v>31</v>
      </c>
      <c r="G193" s="78" t="s">
        <v>2272</v>
      </c>
      <c r="H193" s="78">
        <v>34</v>
      </c>
      <c r="I193" s="17">
        <v>75</v>
      </c>
      <c r="J193" s="21">
        <v>75</v>
      </c>
      <c r="K193" s="20" t="s">
        <v>19</v>
      </c>
      <c r="L193" s="20">
        <f>I193-J193</f>
        <v>0</v>
      </c>
      <c r="M193" s="22" t="s">
        <v>20</v>
      </c>
      <c r="N193" s="23" t="s">
        <v>585</v>
      </c>
      <c r="O193" s="24" t="s">
        <v>594</v>
      </c>
      <c r="P193" s="81" t="s">
        <v>585</v>
      </c>
      <c r="Q193" s="23" t="s">
        <v>2541</v>
      </c>
      <c r="R193" s="84" t="s">
        <v>2542</v>
      </c>
    </row>
    <row r="194" spans="1:18" x14ac:dyDescent="0.2">
      <c r="A194" s="17">
        <v>145</v>
      </c>
      <c r="B194" s="18" t="s">
        <v>595</v>
      </c>
      <c r="C194" s="87" t="s">
        <v>15</v>
      </c>
      <c r="D194" s="60" t="s">
        <v>596</v>
      </c>
      <c r="E194" s="75" t="s">
        <v>597</v>
      </c>
      <c r="F194" s="17" t="s">
        <v>222</v>
      </c>
      <c r="G194" s="78" t="s">
        <v>2265</v>
      </c>
      <c r="H194" s="78">
        <v>35</v>
      </c>
      <c r="I194" s="17">
        <v>81</v>
      </c>
      <c r="J194" s="21">
        <v>81</v>
      </c>
      <c r="K194" s="20" t="s">
        <v>19</v>
      </c>
      <c r="L194" s="20">
        <f>I194-J194</f>
        <v>0</v>
      </c>
      <c r="M194" s="22" t="s">
        <v>20</v>
      </c>
      <c r="N194" s="23" t="s">
        <v>595</v>
      </c>
      <c r="O194" s="24" t="s">
        <v>598</v>
      </c>
      <c r="P194" s="81" t="s">
        <v>595</v>
      </c>
      <c r="Q194" s="23" t="s">
        <v>2546</v>
      </c>
      <c r="R194" s="84" t="s">
        <v>2547</v>
      </c>
    </row>
    <row r="195" spans="1:18" x14ac:dyDescent="0.2">
      <c r="A195" s="17">
        <v>147</v>
      </c>
      <c r="B195" s="18" t="s">
        <v>599</v>
      </c>
      <c r="C195" s="87" t="s">
        <v>15</v>
      </c>
      <c r="D195" s="60" t="s">
        <v>600</v>
      </c>
      <c r="E195" s="75" t="s">
        <v>597</v>
      </c>
      <c r="F195" s="17" t="s">
        <v>601</v>
      </c>
      <c r="G195" s="78" t="s">
        <v>2272</v>
      </c>
      <c r="H195" s="78">
        <v>34</v>
      </c>
      <c r="I195" s="17">
        <v>83</v>
      </c>
      <c r="J195" s="21">
        <v>83</v>
      </c>
      <c r="K195" s="20" t="s">
        <v>19</v>
      </c>
      <c r="L195" s="20">
        <f>I195-J195</f>
        <v>0</v>
      </c>
      <c r="M195" s="22" t="s">
        <v>602</v>
      </c>
      <c r="N195" s="23" t="s">
        <v>599</v>
      </c>
      <c r="O195" s="24" t="s">
        <v>603</v>
      </c>
      <c r="P195" s="81" t="s">
        <v>599</v>
      </c>
      <c r="Q195" s="23" t="s">
        <v>2548</v>
      </c>
      <c r="R195" s="84" t="s">
        <v>2549</v>
      </c>
    </row>
    <row r="196" spans="1:18" x14ac:dyDescent="0.2">
      <c r="A196" s="17">
        <v>148</v>
      </c>
      <c r="B196" s="18" t="s">
        <v>599</v>
      </c>
      <c r="C196" s="87" t="s">
        <v>15</v>
      </c>
      <c r="D196" s="60" t="s">
        <v>604</v>
      </c>
      <c r="E196" s="75" t="s">
        <v>597</v>
      </c>
      <c r="F196" s="17" t="s">
        <v>605</v>
      </c>
      <c r="G196" s="78" t="s">
        <v>2272</v>
      </c>
      <c r="H196" s="78">
        <v>34</v>
      </c>
      <c r="I196" s="17">
        <v>83</v>
      </c>
      <c r="J196" s="21">
        <v>83</v>
      </c>
      <c r="K196" s="20" t="s">
        <v>19</v>
      </c>
      <c r="L196" s="20">
        <f>I196-J196</f>
        <v>0</v>
      </c>
      <c r="M196" s="22" t="s">
        <v>602</v>
      </c>
      <c r="N196" s="23" t="s">
        <v>599</v>
      </c>
      <c r="O196" s="24" t="s">
        <v>606</v>
      </c>
      <c r="P196" s="81" t="s">
        <v>599</v>
      </c>
      <c r="Q196" s="23" t="s">
        <v>2548</v>
      </c>
      <c r="R196" s="84" t="s">
        <v>2549</v>
      </c>
    </row>
    <row r="197" spans="1:18" x14ac:dyDescent="0.2">
      <c r="A197" s="17">
        <v>150</v>
      </c>
      <c r="B197" s="18" t="s">
        <v>607</v>
      </c>
      <c r="C197" s="87" t="s">
        <v>15</v>
      </c>
      <c r="D197" s="60" t="s">
        <v>608</v>
      </c>
      <c r="E197" s="75" t="s">
        <v>597</v>
      </c>
      <c r="F197" s="17" t="s">
        <v>601</v>
      </c>
      <c r="G197" s="78" t="s">
        <v>1713</v>
      </c>
      <c r="H197" s="78">
        <v>37</v>
      </c>
      <c r="I197" s="17">
        <v>83</v>
      </c>
      <c r="J197" s="21">
        <v>83</v>
      </c>
      <c r="K197" s="20" t="s">
        <v>19</v>
      </c>
      <c r="L197" s="20">
        <f>I197-J197</f>
        <v>0</v>
      </c>
      <c r="M197" s="22" t="s">
        <v>20</v>
      </c>
      <c r="N197" s="23" t="s">
        <v>607</v>
      </c>
      <c r="O197" s="24" t="s">
        <v>609</v>
      </c>
      <c r="P197" s="81" t="s">
        <v>607</v>
      </c>
      <c r="Q197" s="23" t="s">
        <v>2550</v>
      </c>
      <c r="R197" s="84" t="s">
        <v>2551</v>
      </c>
    </row>
    <row r="198" spans="1:18" x14ac:dyDescent="0.2">
      <c r="A198" s="17">
        <v>146</v>
      </c>
      <c r="B198" s="18" t="s">
        <v>610</v>
      </c>
      <c r="C198" s="88" t="s">
        <v>3142</v>
      </c>
      <c r="D198" s="60" t="s">
        <v>611</v>
      </c>
      <c r="E198" s="75" t="s">
        <v>597</v>
      </c>
      <c r="F198" s="17" t="s">
        <v>612</v>
      </c>
      <c r="G198" s="78" t="s">
        <v>2265</v>
      </c>
      <c r="H198" s="78">
        <v>35</v>
      </c>
      <c r="I198" s="17">
        <v>84</v>
      </c>
      <c r="J198" s="21">
        <v>84</v>
      </c>
      <c r="K198" s="20" t="s">
        <v>19</v>
      </c>
      <c r="L198" s="20">
        <f>I198-J198</f>
        <v>0</v>
      </c>
      <c r="M198" s="22" t="s">
        <v>85</v>
      </c>
      <c r="N198" s="23" t="s">
        <v>610</v>
      </c>
      <c r="O198" s="24" t="s">
        <v>613</v>
      </c>
      <c r="P198" s="81" t="s">
        <v>610</v>
      </c>
      <c r="Q198" s="23" t="s">
        <v>2552</v>
      </c>
      <c r="R198" s="84" t="s">
        <v>2553</v>
      </c>
    </row>
    <row r="199" spans="1:18" x14ac:dyDescent="0.2">
      <c r="A199" s="17">
        <v>149</v>
      </c>
      <c r="B199" s="18" t="s">
        <v>614</v>
      </c>
      <c r="C199" s="88" t="s">
        <v>3142</v>
      </c>
      <c r="D199" s="60" t="s">
        <v>615</v>
      </c>
      <c r="E199" s="75" t="s">
        <v>597</v>
      </c>
      <c r="F199" s="17" t="s">
        <v>126</v>
      </c>
      <c r="G199" s="78" t="s">
        <v>2279</v>
      </c>
      <c r="H199" s="78">
        <v>33</v>
      </c>
      <c r="I199" s="17">
        <v>77</v>
      </c>
      <c r="J199" s="21">
        <v>77</v>
      </c>
      <c r="K199" s="20" t="s">
        <v>19</v>
      </c>
      <c r="L199" s="20">
        <f>I199-J199</f>
        <v>0</v>
      </c>
      <c r="M199" s="22" t="s">
        <v>85</v>
      </c>
      <c r="N199" s="23" t="s">
        <v>614</v>
      </c>
      <c r="O199" s="24" t="s">
        <v>616</v>
      </c>
      <c r="P199" s="81" t="s">
        <v>614</v>
      </c>
      <c r="Q199" s="23" t="s">
        <v>2554</v>
      </c>
      <c r="R199" s="84" t="s">
        <v>2555</v>
      </c>
    </row>
    <row r="200" spans="1:18" x14ac:dyDescent="0.2">
      <c r="A200" s="17">
        <v>151</v>
      </c>
      <c r="B200" s="18" t="s">
        <v>617</v>
      </c>
      <c r="C200" s="87" t="s">
        <v>15</v>
      </c>
      <c r="D200" s="60" t="s">
        <v>618</v>
      </c>
      <c r="E200" s="75" t="s">
        <v>619</v>
      </c>
      <c r="F200" s="17" t="s">
        <v>108</v>
      </c>
      <c r="G200" s="78" t="s">
        <v>2265</v>
      </c>
      <c r="H200" s="78">
        <v>35</v>
      </c>
      <c r="I200" s="17">
        <v>78</v>
      </c>
      <c r="J200" s="21">
        <v>78</v>
      </c>
      <c r="K200" s="20" t="s">
        <v>19</v>
      </c>
      <c r="L200" s="20">
        <f>I200-J200</f>
        <v>0</v>
      </c>
      <c r="M200" s="22" t="s">
        <v>620</v>
      </c>
      <c r="N200" s="23" t="s">
        <v>617</v>
      </c>
      <c r="O200" s="24" t="s">
        <v>621</v>
      </c>
      <c r="P200" s="81" t="s">
        <v>617</v>
      </c>
      <c r="Q200" s="23" t="s">
        <v>2556</v>
      </c>
      <c r="R200" s="84" t="s">
        <v>2557</v>
      </c>
    </row>
    <row r="201" spans="1:18" x14ac:dyDescent="0.2">
      <c r="A201" s="17">
        <v>152</v>
      </c>
      <c r="B201" s="18" t="s">
        <v>622</v>
      </c>
      <c r="C201" s="87" t="s">
        <v>15</v>
      </c>
      <c r="D201" s="60" t="s">
        <v>623</v>
      </c>
      <c r="E201" s="75" t="s">
        <v>619</v>
      </c>
      <c r="F201" s="17" t="s">
        <v>136</v>
      </c>
      <c r="G201" s="78" t="s">
        <v>2272</v>
      </c>
      <c r="H201" s="78">
        <v>34</v>
      </c>
      <c r="I201" s="17">
        <v>73</v>
      </c>
      <c r="J201" s="21">
        <v>73</v>
      </c>
      <c r="K201" s="20" t="s">
        <v>19</v>
      </c>
      <c r="L201" s="20">
        <f>I201-J201</f>
        <v>0</v>
      </c>
      <c r="M201" s="22" t="s">
        <v>624</v>
      </c>
      <c r="N201" s="23" t="s">
        <v>622</v>
      </c>
      <c r="O201" s="24" t="s">
        <v>625</v>
      </c>
      <c r="P201" s="81" t="s">
        <v>622</v>
      </c>
      <c r="Q201" s="23" t="s">
        <v>2558</v>
      </c>
      <c r="R201" s="84" t="s">
        <v>2324</v>
      </c>
    </row>
    <row r="202" spans="1:18" x14ac:dyDescent="0.2">
      <c r="A202" s="17">
        <v>153</v>
      </c>
      <c r="B202" s="18" t="s">
        <v>637</v>
      </c>
      <c r="C202" s="88" t="s">
        <v>3142</v>
      </c>
      <c r="D202" s="60" t="s">
        <v>638</v>
      </c>
      <c r="E202" s="75" t="s">
        <v>619</v>
      </c>
      <c r="F202" s="17" t="s">
        <v>136</v>
      </c>
      <c r="G202" s="78" t="s">
        <v>2272</v>
      </c>
      <c r="H202" s="78">
        <v>34</v>
      </c>
      <c r="I202" s="17">
        <v>73</v>
      </c>
      <c r="J202" s="21">
        <v>73</v>
      </c>
      <c r="K202" s="20" t="s">
        <v>19</v>
      </c>
      <c r="L202" s="20">
        <f>I202-J202</f>
        <v>0</v>
      </c>
      <c r="M202" s="22" t="s">
        <v>639</v>
      </c>
      <c r="N202" s="23" t="s">
        <v>637</v>
      </c>
      <c r="O202" s="24" t="s">
        <v>640</v>
      </c>
      <c r="P202" s="81" t="s">
        <v>637</v>
      </c>
      <c r="Q202" s="23" t="s">
        <v>2563</v>
      </c>
      <c r="R202" s="84" t="s">
        <v>2564</v>
      </c>
    </row>
    <row r="203" spans="1:18" x14ac:dyDescent="0.2">
      <c r="A203" s="17">
        <v>157</v>
      </c>
      <c r="B203" s="18" t="s">
        <v>649</v>
      </c>
      <c r="C203" s="87" t="s">
        <v>15</v>
      </c>
      <c r="D203" s="60" t="s">
        <v>650</v>
      </c>
      <c r="E203" s="75" t="s">
        <v>643</v>
      </c>
      <c r="F203" s="17" t="s">
        <v>39</v>
      </c>
      <c r="G203" s="78" t="s">
        <v>2265</v>
      </c>
      <c r="H203" s="78">
        <v>35</v>
      </c>
      <c r="I203" s="17">
        <v>86</v>
      </c>
      <c r="J203" s="21">
        <v>86</v>
      </c>
      <c r="K203" s="20" t="s">
        <v>19</v>
      </c>
      <c r="L203" s="20">
        <f>I203-J203</f>
        <v>0</v>
      </c>
      <c r="M203" s="22" t="s">
        <v>20</v>
      </c>
      <c r="N203" s="23" t="s">
        <v>649</v>
      </c>
      <c r="O203" s="24" t="s">
        <v>651</v>
      </c>
      <c r="P203" s="81" t="s">
        <v>649</v>
      </c>
      <c r="Q203" s="23" t="s">
        <v>2567</v>
      </c>
      <c r="R203" s="84" t="s">
        <v>2568</v>
      </c>
    </row>
    <row r="204" spans="1:18" x14ac:dyDescent="0.2">
      <c r="A204" s="17">
        <v>159</v>
      </c>
      <c r="B204" s="18" t="s">
        <v>652</v>
      </c>
      <c r="C204" s="87" t="s">
        <v>15</v>
      </c>
      <c r="D204" s="60" t="s">
        <v>653</v>
      </c>
      <c r="E204" s="75" t="s">
        <v>643</v>
      </c>
      <c r="F204" s="17" t="s">
        <v>18</v>
      </c>
      <c r="G204" s="78" t="s">
        <v>474</v>
      </c>
      <c r="H204" s="78">
        <v>36</v>
      </c>
      <c r="I204" s="17">
        <v>76</v>
      </c>
      <c r="J204" s="21">
        <v>76</v>
      </c>
      <c r="K204" s="20" t="s">
        <v>19</v>
      </c>
      <c r="L204" s="20">
        <f>I204-J204</f>
        <v>0</v>
      </c>
      <c r="M204" s="22" t="s">
        <v>654</v>
      </c>
      <c r="N204" s="23" t="s">
        <v>652</v>
      </c>
      <c r="O204" s="24" t="s">
        <v>655</v>
      </c>
      <c r="P204" s="81" t="s">
        <v>652</v>
      </c>
      <c r="Q204" s="23" t="s">
        <v>2569</v>
      </c>
      <c r="R204" s="84" t="s">
        <v>2570</v>
      </c>
    </row>
    <row r="205" spans="1:18" x14ac:dyDescent="0.2">
      <c r="A205" s="17">
        <v>160</v>
      </c>
      <c r="B205" s="18" t="s">
        <v>656</v>
      </c>
      <c r="C205" s="87" t="s">
        <v>15</v>
      </c>
      <c r="D205" s="60" t="s">
        <v>657</v>
      </c>
      <c r="E205" s="75" t="s">
        <v>643</v>
      </c>
      <c r="F205" s="17" t="s">
        <v>658</v>
      </c>
      <c r="G205" s="78" t="s">
        <v>474</v>
      </c>
      <c r="H205" s="78">
        <v>36</v>
      </c>
      <c r="I205" s="17">
        <v>84</v>
      </c>
      <c r="J205" s="21">
        <v>84</v>
      </c>
      <c r="K205" s="20" t="s">
        <v>19</v>
      </c>
      <c r="L205" s="20">
        <f>I205-J205</f>
        <v>0</v>
      </c>
      <c r="M205" s="22" t="s">
        <v>20</v>
      </c>
      <c r="N205" s="23" t="s">
        <v>656</v>
      </c>
      <c r="O205" s="24" t="s">
        <v>659</v>
      </c>
      <c r="P205" s="81" t="s">
        <v>656</v>
      </c>
      <c r="Q205" s="23" t="s">
        <v>2571</v>
      </c>
      <c r="R205" s="84" t="s">
        <v>2572</v>
      </c>
    </row>
    <row r="206" spans="1:18" x14ac:dyDescent="0.2">
      <c r="A206" s="17">
        <v>161</v>
      </c>
      <c r="B206" s="18" t="s">
        <v>649</v>
      </c>
      <c r="C206" s="87" t="s">
        <v>15</v>
      </c>
      <c r="D206" s="60" t="s">
        <v>660</v>
      </c>
      <c r="E206" s="75" t="s">
        <v>643</v>
      </c>
      <c r="F206" s="17" t="s">
        <v>39</v>
      </c>
      <c r="G206" s="78" t="s">
        <v>2265</v>
      </c>
      <c r="H206" s="78">
        <v>35</v>
      </c>
      <c r="I206" s="17">
        <v>86</v>
      </c>
      <c r="J206" s="21">
        <v>86</v>
      </c>
      <c r="K206" s="20" t="s">
        <v>19</v>
      </c>
      <c r="L206" s="20">
        <f>I206-J206</f>
        <v>0</v>
      </c>
      <c r="M206" s="22" t="s">
        <v>20</v>
      </c>
      <c r="N206" s="23" t="s">
        <v>649</v>
      </c>
      <c r="O206" s="24" t="s">
        <v>661</v>
      </c>
      <c r="P206" s="81" t="s">
        <v>649</v>
      </c>
      <c r="Q206" s="23" t="s">
        <v>2567</v>
      </c>
      <c r="R206" s="84" t="s">
        <v>2568</v>
      </c>
    </row>
    <row r="207" spans="1:18" x14ac:dyDescent="0.2">
      <c r="A207" s="17">
        <v>162</v>
      </c>
      <c r="B207" s="18" t="s">
        <v>662</v>
      </c>
      <c r="C207" s="87" t="s">
        <v>15</v>
      </c>
      <c r="D207" s="60" t="s">
        <v>663</v>
      </c>
      <c r="E207" s="75" t="s">
        <v>643</v>
      </c>
      <c r="F207" s="17" t="s">
        <v>149</v>
      </c>
      <c r="G207" s="78" t="s">
        <v>2272</v>
      </c>
      <c r="H207" s="78">
        <v>34</v>
      </c>
      <c r="I207" s="17">
        <v>73</v>
      </c>
      <c r="J207" s="21">
        <v>73</v>
      </c>
      <c r="K207" s="20" t="s">
        <v>19</v>
      </c>
      <c r="L207" s="20">
        <f>I207-J207</f>
        <v>0</v>
      </c>
      <c r="M207" s="22" t="s">
        <v>664</v>
      </c>
      <c r="N207" s="23" t="s">
        <v>662</v>
      </c>
      <c r="O207" s="24" t="s">
        <v>665</v>
      </c>
      <c r="P207" s="81" t="s">
        <v>662</v>
      </c>
      <c r="Q207" s="23" t="s">
        <v>2573</v>
      </c>
      <c r="R207" s="84" t="s">
        <v>2574</v>
      </c>
    </row>
    <row r="208" spans="1:18" x14ac:dyDescent="0.2">
      <c r="A208" s="17">
        <v>158</v>
      </c>
      <c r="B208" s="18" t="s">
        <v>666</v>
      </c>
      <c r="C208" s="88" t="s">
        <v>3142</v>
      </c>
      <c r="D208" s="60" t="s">
        <v>667</v>
      </c>
      <c r="E208" s="75" t="s">
        <v>643</v>
      </c>
      <c r="F208" s="17" t="s">
        <v>136</v>
      </c>
      <c r="G208" s="78" t="s">
        <v>2272</v>
      </c>
      <c r="H208" s="78">
        <v>34</v>
      </c>
      <c r="I208" s="17">
        <v>73</v>
      </c>
      <c r="J208" s="21">
        <v>73</v>
      </c>
      <c r="K208" s="20" t="s">
        <v>19</v>
      </c>
      <c r="L208" s="20">
        <f>I208-J208</f>
        <v>0</v>
      </c>
      <c r="M208" s="22" t="s">
        <v>668</v>
      </c>
      <c r="N208" s="23" t="s">
        <v>666</v>
      </c>
      <c r="O208" s="24" t="s">
        <v>669</v>
      </c>
      <c r="P208" s="81" t="s">
        <v>666</v>
      </c>
      <c r="Q208" s="23" t="s">
        <v>2575</v>
      </c>
      <c r="R208" s="84" t="s">
        <v>2576</v>
      </c>
    </row>
    <row r="209" spans="1:18" x14ac:dyDescent="0.2">
      <c r="A209" s="17">
        <v>163</v>
      </c>
      <c r="B209" s="18" t="s">
        <v>670</v>
      </c>
      <c r="C209" s="87" t="s">
        <v>15</v>
      </c>
      <c r="D209" s="60" t="s">
        <v>671</v>
      </c>
      <c r="E209" s="75" t="s">
        <v>672</v>
      </c>
      <c r="F209" s="17" t="s">
        <v>673</v>
      </c>
      <c r="G209" s="78" t="s">
        <v>2279</v>
      </c>
      <c r="H209" s="78">
        <v>33</v>
      </c>
      <c r="I209" s="17">
        <v>71</v>
      </c>
      <c r="J209" s="21">
        <v>71</v>
      </c>
      <c r="K209" s="20" t="s">
        <v>19</v>
      </c>
      <c r="L209" s="20">
        <f>I209-J209</f>
        <v>0</v>
      </c>
      <c r="M209" s="22" t="s">
        <v>674</v>
      </c>
      <c r="N209" s="23" t="s">
        <v>670</v>
      </c>
      <c r="O209" s="24" t="s">
        <v>675</v>
      </c>
      <c r="P209" s="81" t="s">
        <v>670</v>
      </c>
      <c r="Q209" s="23" t="s">
        <v>2577</v>
      </c>
      <c r="R209" s="84" t="s">
        <v>2578</v>
      </c>
    </row>
    <row r="210" spans="1:18" x14ac:dyDescent="0.2">
      <c r="A210" s="17">
        <v>164</v>
      </c>
      <c r="B210" s="18" t="s">
        <v>676</v>
      </c>
      <c r="C210" s="87" t="s">
        <v>15</v>
      </c>
      <c r="D210" s="60" t="s">
        <v>677</v>
      </c>
      <c r="E210" s="75" t="s">
        <v>672</v>
      </c>
      <c r="F210" s="17" t="s">
        <v>39</v>
      </c>
      <c r="G210" s="78" t="s">
        <v>474</v>
      </c>
      <c r="H210" s="78">
        <v>36</v>
      </c>
      <c r="I210" s="17">
        <v>86</v>
      </c>
      <c r="J210" s="21">
        <v>86</v>
      </c>
      <c r="K210" s="20" t="s">
        <v>19</v>
      </c>
      <c r="L210" s="20">
        <f>I210-J210</f>
        <v>0</v>
      </c>
      <c r="M210" s="22" t="s">
        <v>20</v>
      </c>
      <c r="N210" s="23" t="s">
        <v>676</v>
      </c>
      <c r="O210" s="24" t="s">
        <v>678</v>
      </c>
      <c r="P210" s="81" t="s">
        <v>676</v>
      </c>
      <c r="Q210" s="23" t="s">
        <v>2579</v>
      </c>
      <c r="R210" s="84" t="s">
        <v>2580</v>
      </c>
    </row>
    <row r="211" spans="1:18" x14ac:dyDescent="0.2">
      <c r="A211" s="17">
        <v>166</v>
      </c>
      <c r="B211" s="18" t="s">
        <v>679</v>
      </c>
      <c r="C211" s="87" t="s">
        <v>15</v>
      </c>
      <c r="D211" s="60" t="s">
        <v>680</v>
      </c>
      <c r="E211" s="75" t="s">
        <v>672</v>
      </c>
      <c r="F211" s="17" t="s">
        <v>24</v>
      </c>
      <c r="G211" s="78" t="s">
        <v>1713</v>
      </c>
      <c r="H211" s="78">
        <v>37</v>
      </c>
      <c r="I211" s="17">
        <v>85</v>
      </c>
      <c r="J211" s="21">
        <v>85</v>
      </c>
      <c r="K211" s="20" t="s">
        <v>19</v>
      </c>
      <c r="L211" s="20">
        <f>I211-J211</f>
        <v>0</v>
      </c>
      <c r="M211" s="22" t="s">
        <v>20</v>
      </c>
      <c r="N211" s="23" t="s">
        <v>679</v>
      </c>
      <c r="O211" s="24" t="s">
        <v>681</v>
      </c>
      <c r="P211" s="81" t="s">
        <v>679</v>
      </c>
      <c r="Q211" s="23" t="s">
        <v>2581</v>
      </c>
      <c r="R211" s="84" t="s">
        <v>2582</v>
      </c>
    </row>
    <row r="212" spans="1:18" x14ac:dyDescent="0.2">
      <c r="A212" s="17">
        <v>170</v>
      </c>
      <c r="B212" s="18" t="s">
        <v>688</v>
      </c>
      <c r="C212" s="87" t="s">
        <v>15</v>
      </c>
      <c r="D212" s="60" t="s">
        <v>689</v>
      </c>
      <c r="E212" s="75" t="s">
        <v>672</v>
      </c>
      <c r="F212" s="17" t="s">
        <v>39</v>
      </c>
      <c r="G212" s="78" t="s">
        <v>2265</v>
      </c>
      <c r="H212" s="78">
        <v>35</v>
      </c>
      <c r="I212" s="17">
        <v>86</v>
      </c>
      <c r="J212" s="21">
        <v>86</v>
      </c>
      <c r="K212" s="20" t="s">
        <v>19</v>
      </c>
      <c r="L212" s="20">
        <f>I212-J212</f>
        <v>0</v>
      </c>
      <c r="M212" s="22" t="s">
        <v>20</v>
      </c>
      <c r="N212" s="23" t="s">
        <v>688</v>
      </c>
      <c r="O212" s="24" t="s">
        <v>690</v>
      </c>
      <c r="P212" s="81" t="s">
        <v>688</v>
      </c>
      <c r="Q212" s="23" t="s">
        <v>2585</v>
      </c>
      <c r="R212" s="84" t="s">
        <v>2586</v>
      </c>
    </row>
    <row r="213" spans="1:18" x14ac:dyDescent="0.2">
      <c r="A213" s="17">
        <v>171</v>
      </c>
      <c r="B213" s="18" t="s">
        <v>691</v>
      </c>
      <c r="C213" s="87" t="s">
        <v>15</v>
      </c>
      <c r="D213" s="60" t="s">
        <v>692</v>
      </c>
      <c r="E213" s="75" t="s">
        <v>672</v>
      </c>
      <c r="F213" s="17" t="s">
        <v>601</v>
      </c>
      <c r="G213" s="78" t="s">
        <v>2272</v>
      </c>
      <c r="H213" s="78">
        <v>34</v>
      </c>
      <c r="I213" s="17">
        <v>83</v>
      </c>
      <c r="J213" s="21">
        <v>83</v>
      </c>
      <c r="K213" s="20" t="s">
        <v>19</v>
      </c>
      <c r="L213" s="20">
        <f>I213-J213</f>
        <v>0</v>
      </c>
      <c r="M213" s="22" t="s">
        <v>20</v>
      </c>
      <c r="N213" s="23" t="s">
        <v>691</v>
      </c>
      <c r="O213" s="24" t="s">
        <v>693</v>
      </c>
      <c r="P213" s="81" t="s">
        <v>691</v>
      </c>
      <c r="Q213" s="23" t="s">
        <v>2587</v>
      </c>
      <c r="R213" s="84" t="s">
        <v>2588</v>
      </c>
    </row>
    <row r="214" spans="1:18" x14ac:dyDescent="0.2">
      <c r="A214" s="17">
        <v>173</v>
      </c>
      <c r="B214" s="18" t="s">
        <v>694</v>
      </c>
      <c r="C214" s="87" t="s">
        <v>15</v>
      </c>
      <c r="D214" s="60" t="s">
        <v>695</v>
      </c>
      <c r="E214" s="75" t="s">
        <v>672</v>
      </c>
      <c r="F214" s="17" t="s">
        <v>696</v>
      </c>
      <c r="G214" s="78" t="s">
        <v>2279</v>
      </c>
      <c r="H214" s="78">
        <v>33</v>
      </c>
      <c r="I214" s="17">
        <v>87</v>
      </c>
      <c r="J214" s="21">
        <v>87</v>
      </c>
      <c r="K214" s="20" t="s">
        <v>19</v>
      </c>
      <c r="L214" s="20">
        <f>I214-J214</f>
        <v>0</v>
      </c>
      <c r="M214" s="22" t="s">
        <v>20</v>
      </c>
      <c r="N214" s="23" t="s">
        <v>694</v>
      </c>
      <c r="O214" s="24" t="s">
        <v>697</v>
      </c>
      <c r="P214" s="81" t="s">
        <v>694</v>
      </c>
      <c r="Q214" s="23" t="s">
        <v>2589</v>
      </c>
      <c r="R214" s="84" t="s">
        <v>2590</v>
      </c>
    </row>
    <row r="215" spans="1:18" x14ac:dyDescent="0.2">
      <c r="A215" s="17">
        <v>165</v>
      </c>
      <c r="B215" s="18" t="s">
        <v>698</v>
      </c>
      <c r="C215" s="88" t="s">
        <v>3142</v>
      </c>
      <c r="D215" s="60" t="s">
        <v>699</v>
      </c>
      <c r="E215" s="75" t="s">
        <v>672</v>
      </c>
      <c r="F215" s="17" t="s">
        <v>130</v>
      </c>
      <c r="G215" s="78" t="s">
        <v>2279</v>
      </c>
      <c r="H215" s="78">
        <v>33</v>
      </c>
      <c r="I215" s="17">
        <v>72</v>
      </c>
      <c r="J215" s="21">
        <v>72</v>
      </c>
      <c r="K215" s="20" t="s">
        <v>19</v>
      </c>
      <c r="L215" s="20">
        <f>I215-J215</f>
        <v>0</v>
      </c>
      <c r="M215" s="22" t="s">
        <v>700</v>
      </c>
      <c r="N215" s="23" t="s">
        <v>698</v>
      </c>
      <c r="O215" s="24" t="s">
        <v>701</v>
      </c>
      <c r="P215" s="81" t="s">
        <v>698</v>
      </c>
      <c r="Q215" s="23" t="s">
        <v>2591</v>
      </c>
      <c r="R215" s="84" t="s">
        <v>2592</v>
      </c>
    </row>
    <row r="216" spans="1:18" x14ac:dyDescent="0.2">
      <c r="A216" s="17">
        <v>168</v>
      </c>
      <c r="B216" s="18" t="s">
        <v>702</v>
      </c>
      <c r="C216" s="88" t="s">
        <v>3142</v>
      </c>
      <c r="D216" s="60" t="s">
        <v>703</v>
      </c>
      <c r="E216" s="75" t="s">
        <v>672</v>
      </c>
      <c r="F216" s="17" t="s">
        <v>222</v>
      </c>
      <c r="G216" s="78" t="s">
        <v>2265</v>
      </c>
      <c r="H216" s="78">
        <v>35</v>
      </c>
      <c r="I216" s="17">
        <v>81</v>
      </c>
      <c r="J216" s="21">
        <v>81</v>
      </c>
      <c r="K216" s="20" t="s">
        <v>19</v>
      </c>
      <c r="L216" s="20">
        <f>I216-J216</f>
        <v>0</v>
      </c>
      <c r="M216" s="22" t="s">
        <v>85</v>
      </c>
      <c r="N216" s="23" t="s">
        <v>702</v>
      </c>
      <c r="O216" s="24" t="s">
        <v>704</v>
      </c>
      <c r="P216" s="81" t="s">
        <v>702</v>
      </c>
      <c r="Q216" s="23" t="s">
        <v>2593</v>
      </c>
      <c r="R216" s="84" t="s">
        <v>2594</v>
      </c>
    </row>
    <row r="217" spans="1:18" x14ac:dyDescent="0.2">
      <c r="A217" s="17">
        <v>169</v>
      </c>
      <c r="B217" s="18" t="s">
        <v>705</v>
      </c>
      <c r="C217" s="88" t="s">
        <v>3142</v>
      </c>
      <c r="D217" s="60" t="s">
        <v>706</v>
      </c>
      <c r="E217" s="75" t="s">
        <v>672</v>
      </c>
      <c r="F217" s="17" t="s">
        <v>35</v>
      </c>
      <c r="G217" s="78" t="s">
        <v>2272</v>
      </c>
      <c r="H217" s="78">
        <v>34</v>
      </c>
      <c r="I217" s="17">
        <v>74</v>
      </c>
      <c r="J217" s="21">
        <v>74</v>
      </c>
      <c r="K217" s="20" t="s">
        <v>19</v>
      </c>
      <c r="L217" s="20">
        <f>I217-J217</f>
        <v>0</v>
      </c>
      <c r="M217" s="22" t="s">
        <v>85</v>
      </c>
      <c r="N217" s="23" t="s">
        <v>705</v>
      </c>
      <c r="O217" s="24" t="s">
        <v>707</v>
      </c>
      <c r="P217" s="81" t="s">
        <v>705</v>
      </c>
      <c r="Q217" s="23" t="s">
        <v>2595</v>
      </c>
      <c r="R217" s="84" t="s">
        <v>2596</v>
      </c>
    </row>
    <row r="218" spans="1:18" x14ac:dyDescent="0.2">
      <c r="A218" s="17">
        <v>172</v>
      </c>
      <c r="B218" s="18" t="s">
        <v>708</v>
      </c>
      <c r="C218" s="88" t="s">
        <v>3142</v>
      </c>
      <c r="D218" s="60" t="s">
        <v>709</v>
      </c>
      <c r="E218" s="75" t="s">
        <v>672</v>
      </c>
      <c r="F218" s="17" t="s">
        <v>166</v>
      </c>
      <c r="G218" s="78" t="s">
        <v>2389</v>
      </c>
      <c r="H218" s="78">
        <v>32</v>
      </c>
      <c r="I218" s="17">
        <v>71</v>
      </c>
      <c r="J218" s="21">
        <v>71</v>
      </c>
      <c r="K218" s="20" t="s">
        <v>19</v>
      </c>
      <c r="L218" s="20">
        <f>I218-J218</f>
        <v>0</v>
      </c>
      <c r="M218" s="22" t="s">
        <v>710</v>
      </c>
      <c r="N218" s="23" t="s">
        <v>708</v>
      </c>
      <c r="O218" s="24" t="s">
        <v>711</v>
      </c>
      <c r="P218" s="81" t="s">
        <v>708</v>
      </c>
      <c r="Q218" s="23" t="s">
        <v>2597</v>
      </c>
      <c r="R218" s="84" t="s">
        <v>2598</v>
      </c>
    </row>
    <row r="219" spans="1:18" x14ac:dyDescent="0.2">
      <c r="A219" s="17">
        <v>174</v>
      </c>
      <c r="B219" s="18" t="s">
        <v>712</v>
      </c>
      <c r="C219" s="87" t="s">
        <v>15</v>
      </c>
      <c r="D219" s="60" t="s">
        <v>713</v>
      </c>
      <c r="E219" s="75" t="s">
        <v>714</v>
      </c>
      <c r="F219" s="17" t="s">
        <v>18</v>
      </c>
      <c r="G219" s="78" t="s">
        <v>2265</v>
      </c>
      <c r="H219" s="78">
        <v>35</v>
      </c>
      <c r="I219" s="17">
        <v>76</v>
      </c>
      <c r="J219" s="21">
        <v>76</v>
      </c>
      <c r="K219" s="20" t="s">
        <v>19</v>
      </c>
      <c r="L219" s="20">
        <f>I219-J219</f>
        <v>0</v>
      </c>
      <c r="M219" s="22" t="s">
        <v>715</v>
      </c>
      <c r="N219" s="23" t="s">
        <v>712</v>
      </c>
      <c r="O219" s="24" t="s">
        <v>716</v>
      </c>
      <c r="P219" s="81" t="s">
        <v>712</v>
      </c>
      <c r="Q219" s="23" t="s">
        <v>2599</v>
      </c>
      <c r="R219" s="84" t="s">
        <v>2600</v>
      </c>
    </row>
    <row r="220" spans="1:18" x14ac:dyDescent="0.2">
      <c r="A220" s="17">
        <v>177</v>
      </c>
      <c r="B220" s="18" t="s">
        <v>724</v>
      </c>
      <c r="C220" s="87" t="s">
        <v>15</v>
      </c>
      <c r="D220" s="60" t="s">
        <v>725</v>
      </c>
      <c r="E220" s="75" t="s">
        <v>714</v>
      </c>
      <c r="F220" s="17" t="s">
        <v>24</v>
      </c>
      <c r="G220" s="78" t="s">
        <v>820</v>
      </c>
      <c r="H220" s="78">
        <v>38</v>
      </c>
      <c r="I220" s="17">
        <v>85</v>
      </c>
      <c r="J220" s="21">
        <v>85</v>
      </c>
      <c r="K220" s="20" t="s">
        <v>19</v>
      </c>
      <c r="L220" s="20">
        <f>I220-J220</f>
        <v>0</v>
      </c>
      <c r="M220" s="22" t="s">
        <v>20</v>
      </c>
      <c r="N220" s="23" t="s">
        <v>724</v>
      </c>
      <c r="O220" s="24" t="s">
        <v>726</v>
      </c>
      <c r="P220" s="81" t="s">
        <v>724</v>
      </c>
      <c r="Q220" s="23" t="s">
        <v>2603</v>
      </c>
      <c r="R220" s="84" t="s">
        <v>2604</v>
      </c>
    </row>
    <row r="221" spans="1:18" x14ac:dyDescent="0.2">
      <c r="A221" s="17">
        <v>178</v>
      </c>
      <c r="B221" s="18" t="s">
        <v>727</v>
      </c>
      <c r="C221" s="87" t="s">
        <v>15</v>
      </c>
      <c r="D221" s="60" t="s">
        <v>728</v>
      </c>
      <c r="E221" s="75" t="s">
        <v>714</v>
      </c>
      <c r="F221" s="17" t="s">
        <v>222</v>
      </c>
      <c r="G221" s="78" t="s">
        <v>2265</v>
      </c>
      <c r="H221" s="78">
        <v>35</v>
      </c>
      <c r="I221" s="17">
        <v>81</v>
      </c>
      <c r="J221" s="21">
        <v>81</v>
      </c>
      <c r="K221" s="20" t="s">
        <v>19</v>
      </c>
      <c r="L221" s="20">
        <f>I221-J221</f>
        <v>0</v>
      </c>
      <c r="M221" s="22" t="s">
        <v>729</v>
      </c>
      <c r="N221" s="23" t="s">
        <v>727</v>
      </c>
      <c r="O221" s="24" t="s">
        <v>730</v>
      </c>
      <c r="P221" s="81" t="s">
        <v>727</v>
      </c>
      <c r="Q221" s="23" t="s">
        <v>2605</v>
      </c>
      <c r="R221" s="84" t="s">
        <v>2606</v>
      </c>
    </row>
    <row r="222" spans="1:18" x14ac:dyDescent="0.2">
      <c r="A222" s="17">
        <v>179</v>
      </c>
      <c r="B222" s="18" t="s">
        <v>731</v>
      </c>
      <c r="C222" s="87" t="s">
        <v>15</v>
      </c>
      <c r="D222" s="60" t="s">
        <v>732</v>
      </c>
      <c r="E222" s="75" t="s">
        <v>714</v>
      </c>
      <c r="F222" s="17" t="s">
        <v>126</v>
      </c>
      <c r="G222" s="78" t="s">
        <v>474</v>
      </c>
      <c r="H222" s="78">
        <v>36</v>
      </c>
      <c r="I222" s="17">
        <v>77</v>
      </c>
      <c r="J222" s="21">
        <v>77</v>
      </c>
      <c r="K222" s="20" t="s">
        <v>19</v>
      </c>
      <c r="L222" s="20">
        <f>I222-J222</f>
        <v>0</v>
      </c>
      <c r="M222" s="22" t="s">
        <v>733</v>
      </c>
      <c r="N222" s="23" t="s">
        <v>731</v>
      </c>
      <c r="O222" s="24" t="s">
        <v>734</v>
      </c>
      <c r="P222" s="81" t="s">
        <v>731</v>
      </c>
      <c r="Q222" s="23" t="s">
        <v>2607</v>
      </c>
      <c r="R222" s="84" t="s">
        <v>2608</v>
      </c>
    </row>
    <row r="223" spans="1:18" x14ac:dyDescent="0.2">
      <c r="A223" s="17">
        <v>180</v>
      </c>
      <c r="B223" s="18" t="s">
        <v>735</v>
      </c>
      <c r="C223" s="87" t="s">
        <v>15</v>
      </c>
      <c r="D223" s="60" t="s">
        <v>736</v>
      </c>
      <c r="E223" s="75" t="s">
        <v>714</v>
      </c>
      <c r="F223" s="17" t="s">
        <v>684</v>
      </c>
      <c r="G223" s="78" t="s">
        <v>2442</v>
      </c>
      <c r="H223" s="78">
        <v>30</v>
      </c>
      <c r="I223" s="17">
        <v>80</v>
      </c>
      <c r="J223" s="21">
        <v>80</v>
      </c>
      <c r="K223" s="20" t="s">
        <v>19</v>
      </c>
      <c r="L223" s="20">
        <f>I223-J223</f>
        <v>0</v>
      </c>
      <c r="M223" s="22" t="s">
        <v>737</v>
      </c>
      <c r="N223" s="23" t="s">
        <v>735</v>
      </c>
      <c r="O223" s="24" t="s">
        <v>738</v>
      </c>
      <c r="P223" s="81" t="s">
        <v>735</v>
      </c>
      <c r="Q223" s="23" t="s">
        <v>2609</v>
      </c>
      <c r="R223" s="84" t="s">
        <v>2610</v>
      </c>
    </row>
    <row r="224" spans="1:18" x14ac:dyDescent="0.2">
      <c r="A224" s="17">
        <v>182</v>
      </c>
      <c r="B224" s="18" t="s">
        <v>739</v>
      </c>
      <c r="C224" s="87" t="s">
        <v>15</v>
      </c>
      <c r="D224" s="60" t="s">
        <v>740</v>
      </c>
      <c r="E224" s="75" t="s">
        <v>714</v>
      </c>
      <c r="F224" s="17" t="s">
        <v>18</v>
      </c>
      <c r="G224" s="78" t="s">
        <v>2272</v>
      </c>
      <c r="H224" s="78">
        <v>34</v>
      </c>
      <c r="I224" s="17">
        <v>76</v>
      </c>
      <c r="J224" s="21">
        <v>76</v>
      </c>
      <c r="K224" s="20" t="s">
        <v>19</v>
      </c>
      <c r="L224" s="20">
        <f>I224-J224</f>
        <v>0</v>
      </c>
      <c r="M224" s="22" t="s">
        <v>741</v>
      </c>
      <c r="N224" s="23" t="s">
        <v>739</v>
      </c>
      <c r="O224" s="24" t="s">
        <v>742</v>
      </c>
      <c r="P224" s="81" t="s">
        <v>739</v>
      </c>
      <c r="Q224" s="23" t="s">
        <v>2611</v>
      </c>
      <c r="R224" s="84" t="s">
        <v>2612</v>
      </c>
    </row>
    <row r="225" spans="1:18" x14ac:dyDescent="0.2">
      <c r="A225" s="17">
        <v>184</v>
      </c>
      <c r="B225" s="18" t="s">
        <v>748</v>
      </c>
      <c r="C225" s="87" t="s">
        <v>15</v>
      </c>
      <c r="D225" s="60" t="s">
        <v>749</v>
      </c>
      <c r="E225" s="75" t="s">
        <v>714</v>
      </c>
      <c r="F225" s="17" t="s">
        <v>18</v>
      </c>
      <c r="G225" s="78" t="s">
        <v>2265</v>
      </c>
      <c r="H225" s="78">
        <v>35</v>
      </c>
      <c r="I225" s="17">
        <v>76</v>
      </c>
      <c r="J225" s="21">
        <v>76</v>
      </c>
      <c r="K225" s="20" t="s">
        <v>19</v>
      </c>
      <c r="L225" s="20">
        <f>I225-J225</f>
        <v>0</v>
      </c>
      <c r="M225" s="22" t="s">
        <v>750</v>
      </c>
      <c r="N225" s="23" t="s">
        <v>748</v>
      </c>
      <c r="O225" s="24" t="s">
        <v>751</v>
      </c>
      <c r="P225" s="81" t="s">
        <v>748</v>
      </c>
      <c r="Q225" s="23" t="s">
        <v>2615</v>
      </c>
      <c r="R225" s="84" t="s">
        <v>2616</v>
      </c>
    </row>
    <row r="226" spans="1:18" x14ac:dyDescent="0.2">
      <c r="A226" s="17">
        <v>185</v>
      </c>
      <c r="B226" s="18" t="s">
        <v>752</v>
      </c>
      <c r="C226" s="87" t="s">
        <v>15</v>
      </c>
      <c r="D226" s="60" t="s">
        <v>753</v>
      </c>
      <c r="E226" s="75" t="s">
        <v>714</v>
      </c>
      <c r="F226" s="17" t="s">
        <v>719</v>
      </c>
      <c r="G226" s="78" t="s">
        <v>474</v>
      </c>
      <c r="H226" s="78">
        <v>36</v>
      </c>
      <c r="I226" s="17">
        <v>82</v>
      </c>
      <c r="J226" s="21">
        <v>82</v>
      </c>
      <c r="K226" s="20" t="s">
        <v>19</v>
      </c>
      <c r="L226" s="20">
        <f>I226-J226</f>
        <v>0</v>
      </c>
      <c r="M226" s="22" t="s">
        <v>754</v>
      </c>
      <c r="N226" s="23" t="s">
        <v>752</v>
      </c>
      <c r="O226" s="24" t="s">
        <v>755</v>
      </c>
      <c r="P226" s="81" t="s">
        <v>752</v>
      </c>
      <c r="Q226" s="23" t="s">
        <v>2617</v>
      </c>
      <c r="R226" s="84" t="s">
        <v>2618</v>
      </c>
    </row>
    <row r="227" spans="1:18" x14ac:dyDescent="0.2">
      <c r="A227" s="17">
        <v>186</v>
      </c>
      <c r="B227" s="18" t="s">
        <v>756</v>
      </c>
      <c r="C227" s="87" t="s">
        <v>15</v>
      </c>
      <c r="D227" s="60" t="s">
        <v>757</v>
      </c>
      <c r="E227" s="75" t="s">
        <v>714</v>
      </c>
      <c r="F227" s="17" t="s">
        <v>719</v>
      </c>
      <c r="G227" s="78" t="s">
        <v>2272</v>
      </c>
      <c r="H227" s="78">
        <v>34</v>
      </c>
      <c r="I227" s="17">
        <v>82</v>
      </c>
      <c r="J227" s="21">
        <v>82</v>
      </c>
      <c r="K227" s="20" t="s">
        <v>19</v>
      </c>
      <c r="L227" s="20">
        <f>I227-J227</f>
        <v>0</v>
      </c>
      <c r="M227" s="22" t="s">
        <v>20</v>
      </c>
      <c r="N227" s="23" t="s">
        <v>756</v>
      </c>
      <c r="O227" s="24" t="s">
        <v>758</v>
      </c>
      <c r="P227" s="81" t="s">
        <v>756</v>
      </c>
      <c r="Q227" s="23" t="s">
        <v>2619</v>
      </c>
      <c r="R227" s="84" t="s">
        <v>2620</v>
      </c>
    </row>
    <row r="228" spans="1:18" x14ac:dyDescent="0.2">
      <c r="A228" s="17">
        <v>175</v>
      </c>
      <c r="B228" s="18" t="s">
        <v>759</v>
      </c>
      <c r="C228" s="88" t="s">
        <v>3142</v>
      </c>
      <c r="D228" s="60" t="s">
        <v>760</v>
      </c>
      <c r="E228" s="75" t="s">
        <v>714</v>
      </c>
      <c r="F228" s="17" t="s">
        <v>761</v>
      </c>
      <c r="G228" s="78" t="s">
        <v>1713</v>
      </c>
      <c r="H228" s="78">
        <v>37</v>
      </c>
      <c r="I228" s="17">
        <v>82</v>
      </c>
      <c r="J228" s="21">
        <v>82</v>
      </c>
      <c r="K228" s="20" t="s">
        <v>19</v>
      </c>
      <c r="L228" s="20">
        <f>I228-J228</f>
        <v>0</v>
      </c>
      <c r="M228" s="22" t="s">
        <v>85</v>
      </c>
      <c r="N228" s="23" t="s">
        <v>759</v>
      </c>
      <c r="O228" s="24" t="s">
        <v>762</v>
      </c>
      <c r="P228" s="81" t="s">
        <v>759</v>
      </c>
      <c r="Q228" s="23" t="s">
        <v>2621</v>
      </c>
      <c r="R228" s="84" t="s">
        <v>2622</v>
      </c>
    </row>
    <row r="229" spans="1:18" x14ac:dyDescent="0.2">
      <c r="A229" s="17">
        <v>181</v>
      </c>
      <c r="B229" s="18" t="s">
        <v>763</v>
      </c>
      <c r="C229" s="88" t="s">
        <v>3142</v>
      </c>
      <c r="D229" s="60" t="s">
        <v>764</v>
      </c>
      <c r="E229" s="75" t="s">
        <v>714</v>
      </c>
      <c r="F229" s="17" t="s">
        <v>35</v>
      </c>
      <c r="G229" s="78" t="s">
        <v>2272</v>
      </c>
      <c r="H229" s="78">
        <v>34</v>
      </c>
      <c r="I229" s="17">
        <v>74</v>
      </c>
      <c r="J229" s="21">
        <v>74</v>
      </c>
      <c r="K229" s="20" t="s">
        <v>19</v>
      </c>
      <c r="L229" s="20">
        <f>I229-J229</f>
        <v>0</v>
      </c>
      <c r="M229" s="22" t="s">
        <v>765</v>
      </c>
      <c r="N229" s="23" t="s">
        <v>763</v>
      </c>
      <c r="O229" s="24" t="s">
        <v>766</v>
      </c>
      <c r="P229" s="81" t="s">
        <v>763</v>
      </c>
      <c r="Q229" s="23" t="s">
        <v>2623</v>
      </c>
      <c r="R229" s="84" t="s">
        <v>2624</v>
      </c>
    </row>
    <row r="230" spans="1:18" x14ac:dyDescent="0.2">
      <c r="A230" s="17">
        <v>188</v>
      </c>
      <c r="B230" s="18" t="s">
        <v>767</v>
      </c>
      <c r="C230" s="87" t="s">
        <v>15</v>
      </c>
      <c r="D230" s="60" t="s">
        <v>768</v>
      </c>
      <c r="E230" s="75" t="s">
        <v>769</v>
      </c>
      <c r="F230" s="17" t="s">
        <v>136</v>
      </c>
      <c r="G230" s="78" t="s">
        <v>474</v>
      </c>
      <c r="H230" s="78">
        <v>36</v>
      </c>
      <c r="I230" s="17">
        <v>73</v>
      </c>
      <c r="J230" s="21">
        <v>73</v>
      </c>
      <c r="K230" s="20" t="s">
        <v>19</v>
      </c>
      <c r="L230" s="20">
        <f>I230-J230</f>
        <v>0</v>
      </c>
      <c r="M230" s="22" t="s">
        <v>20</v>
      </c>
      <c r="N230" s="23" t="s">
        <v>767</v>
      </c>
      <c r="O230" s="24" t="s">
        <v>770</v>
      </c>
      <c r="P230" s="81" t="s">
        <v>767</v>
      </c>
      <c r="Q230" s="23" t="s">
        <v>2625</v>
      </c>
      <c r="R230" s="84" t="s">
        <v>2626</v>
      </c>
    </row>
    <row r="231" spans="1:18" x14ac:dyDescent="0.2">
      <c r="A231" s="17">
        <v>189</v>
      </c>
      <c r="B231" s="18" t="s">
        <v>771</v>
      </c>
      <c r="C231" s="87" t="s">
        <v>15</v>
      </c>
      <c r="D231" s="60" t="s">
        <v>772</v>
      </c>
      <c r="E231" s="75" t="s">
        <v>769</v>
      </c>
      <c r="F231" s="17" t="s">
        <v>161</v>
      </c>
      <c r="G231" s="78" t="s">
        <v>2265</v>
      </c>
      <c r="H231" s="78">
        <v>35</v>
      </c>
      <c r="I231" s="17">
        <v>72</v>
      </c>
      <c r="J231" s="21">
        <v>72</v>
      </c>
      <c r="K231" s="20" t="s">
        <v>19</v>
      </c>
      <c r="L231" s="20">
        <f>I231-J231</f>
        <v>0</v>
      </c>
      <c r="M231" s="22" t="s">
        <v>773</v>
      </c>
      <c r="N231" s="23" t="s">
        <v>771</v>
      </c>
      <c r="O231" s="24" t="s">
        <v>774</v>
      </c>
      <c r="P231" s="81" t="s">
        <v>771</v>
      </c>
      <c r="Q231" s="23" t="s">
        <v>2627</v>
      </c>
      <c r="R231" s="84" t="s">
        <v>2628</v>
      </c>
    </row>
    <row r="232" spans="1:18" x14ac:dyDescent="0.2">
      <c r="A232" s="17">
        <v>190</v>
      </c>
      <c r="B232" s="18" t="s">
        <v>775</v>
      </c>
      <c r="C232" s="87" t="s">
        <v>15</v>
      </c>
      <c r="D232" s="60" t="s">
        <v>776</v>
      </c>
      <c r="E232" s="75" t="s">
        <v>769</v>
      </c>
      <c r="F232" s="17" t="s">
        <v>31</v>
      </c>
      <c r="G232" s="78" t="s">
        <v>2272</v>
      </c>
      <c r="H232" s="78">
        <v>34</v>
      </c>
      <c r="I232" s="17">
        <v>75</v>
      </c>
      <c r="J232" s="21">
        <v>75</v>
      </c>
      <c r="K232" s="20" t="s">
        <v>19</v>
      </c>
      <c r="L232" s="20">
        <f>I232-J232</f>
        <v>0</v>
      </c>
      <c r="M232" s="22" t="s">
        <v>20</v>
      </c>
      <c r="N232" s="23" t="s">
        <v>775</v>
      </c>
      <c r="O232" s="24" t="s">
        <v>777</v>
      </c>
      <c r="P232" s="81" t="s">
        <v>775</v>
      </c>
      <c r="Q232" s="23" t="s">
        <v>2629</v>
      </c>
      <c r="R232" s="84" t="s">
        <v>2630</v>
      </c>
    </row>
    <row r="233" spans="1:18" x14ac:dyDescent="0.2">
      <c r="A233" s="17">
        <v>192</v>
      </c>
      <c r="B233" s="18" t="s">
        <v>778</v>
      </c>
      <c r="C233" s="87" t="s">
        <v>15</v>
      </c>
      <c r="D233" s="60" t="s">
        <v>779</v>
      </c>
      <c r="E233" s="75" t="s">
        <v>769</v>
      </c>
      <c r="F233" s="17" t="s">
        <v>31</v>
      </c>
      <c r="G233" s="78" t="s">
        <v>2272</v>
      </c>
      <c r="H233" s="78">
        <v>34</v>
      </c>
      <c r="I233" s="17">
        <v>75</v>
      </c>
      <c r="J233" s="21">
        <v>75</v>
      </c>
      <c r="K233" s="20" t="s">
        <v>19</v>
      </c>
      <c r="L233" s="20">
        <f>I233-J233</f>
        <v>0</v>
      </c>
      <c r="M233" s="22" t="s">
        <v>20</v>
      </c>
      <c r="N233" s="23" t="s">
        <v>778</v>
      </c>
      <c r="O233" s="24" t="s">
        <v>780</v>
      </c>
      <c r="P233" s="81" t="s">
        <v>778</v>
      </c>
      <c r="Q233" s="23" t="s">
        <v>2631</v>
      </c>
      <c r="R233" s="84" t="s">
        <v>2632</v>
      </c>
    </row>
    <row r="234" spans="1:18" x14ac:dyDescent="0.2">
      <c r="A234" s="17">
        <v>194</v>
      </c>
      <c r="B234" s="18" t="s">
        <v>786</v>
      </c>
      <c r="C234" s="87" t="s">
        <v>15</v>
      </c>
      <c r="D234" s="60" t="s">
        <v>787</v>
      </c>
      <c r="E234" s="75" t="s">
        <v>769</v>
      </c>
      <c r="F234" s="17" t="s">
        <v>460</v>
      </c>
      <c r="G234" s="78" t="s">
        <v>2272</v>
      </c>
      <c r="H234" s="78">
        <v>34</v>
      </c>
      <c r="I234" s="17">
        <v>73</v>
      </c>
      <c r="J234" s="21">
        <v>73</v>
      </c>
      <c r="K234" s="20" t="s">
        <v>19</v>
      </c>
      <c r="L234" s="20">
        <f>I234-J234</f>
        <v>0</v>
      </c>
      <c r="M234" s="22" t="s">
        <v>20</v>
      </c>
      <c r="N234" s="23" t="s">
        <v>786</v>
      </c>
      <c r="O234" s="24" t="s">
        <v>788</v>
      </c>
      <c r="P234" s="81" t="s">
        <v>786</v>
      </c>
      <c r="Q234" s="23" t="s">
        <v>2635</v>
      </c>
      <c r="R234" s="84" t="s">
        <v>2636</v>
      </c>
    </row>
    <row r="235" spans="1:18" x14ac:dyDescent="0.2">
      <c r="A235" s="17">
        <v>187</v>
      </c>
      <c r="B235" s="18" t="s">
        <v>789</v>
      </c>
      <c r="C235" s="88" t="s">
        <v>3142</v>
      </c>
      <c r="D235" s="60" t="s">
        <v>790</v>
      </c>
      <c r="E235" s="75" t="s">
        <v>769</v>
      </c>
      <c r="F235" s="17" t="s">
        <v>791</v>
      </c>
      <c r="G235" s="78" t="s">
        <v>2279</v>
      </c>
      <c r="H235" s="78">
        <v>33</v>
      </c>
      <c r="I235" s="17">
        <v>75</v>
      </c>
      <c r="J235" s="21">
        <v>75</v>
      </c>
      <c r="K235" s="20" t="s">
        <v>19</v>
      </c>
      <c r="L235" s="20">
        <f>I235-J235</f>
        <v>0</v>
      </c>
      <c r="M235" s="22" t="s">
        <v>792</v>
      </c>
      <c r="N235" s="23" t="s">
        <v>789</v>
      </c>
      <c r="O235" s="24" t="s">
        <v>793</v>
      </c>
      <c r="P235" s="81" t="s">
        <v>789</v>
      </c>
      <c r="Q235" s="23" t="s">
        <v>2637</v>
      </c>
      <c r="R235" s="84" t="s">
        <v>2638</v>
      </c>
    </row>
    <row r="236" spans="1:18" x14ac:dyDescent="0.2">
      <c r="A236" s="17">
        <v>191</v>
      </c>
      <c r="B236" s="18" t="s">
        <v>794</v>
      </c>
      <c r="C236" s="88" t="s">
        <v>3142</v>
      </c>
      <c r="D236" s="60" t="s">
        <v>795</v>
      </c>
      <c r="E236" s="75" t="s">
        <v>769</v>
      </c>
      <c r="F236" s="17" t="s">
        <v>136</v>
      </c>
      <c r="G236" s="78" t="s">
        <v>2279</v>
      </c>
      <c r="H236" s="78">
        <v>33</v>
      </c>
      <c r="I236" s="17">
        <v>73</v>
      </c>
      <c r="J236" s="21">
        <v>73</v>
      </c>
      <c r="K236" s="20" t="s">
        <v>19</v>
      </c>
      <c r="L236" s="20">
        <f>I236-J236</f>
        <v>0</v>
      </c>
      <c r="M236" s="22" t="s">
        <v>85</v>
      </c>
      <c r="N236" s="23" t="s">
        <v>794</v>
      </c>
      <c r="O236" s="24" t="s">
        <v>796</v>
      </c>
      <c r="P236" s="81" t="s">
        <v>794</v>
      </c>
      <c r="Q236" s="23" t="s">
        <v>2639</v>
      </c>
      <c r="R236" s="84" t="s">
        <v>2640</v>
      </c>
    </row>
    <row r="237" spans="1:18" x14ac:dyDescent="0.2">
      <c r="A237" s="17">
        <v>196</v>
      </c>
      <c r="B237" s="18" t="s">
        <v>797</v>
      </c>
      <c r="C237" s="87" t="s">
        <v>15</v>
      </c>
      <c r="D237" s="60" t="s">
        <v>798</v>
      </c>
      <c r="E237" s="75" t="s">
        <v>799</v>
      </c>
      <c r="F237" s="17" t="s">
        <v>130</v>
      </c>
      <c r="G237" s="78" t="s">
        <v>2279</v>
      </c>
      <c r="H237" s="78">
        <v>33</v>
      </c>
      <c r="I237" s="17">
        <v>72</v>
      </c>
      <c r="J237" s="21">
        <v>72</v>
      </c>
      <c r="K237" s="20" t="s">
        <v>19</v>
      </c>
      <c r="L237" s="20">
        <f>I237-J237</f>
        <v>0</v>
      </c>
      <c r="M237" s="22" t="s">
        <v>800</v>
      </c>
      <c r="N237" s="23" t="s">
        <v>797</v>
      </c>
      <c r="O237" s="24" t="s">
        <v>801</v>
      </c>
      <c r="P237" s="81" t="s">
        <v>797</v>
      </c>
      <c r="Q237" s="23" t="s">
        <v>2641</v>
      </c>
      <c r="R237" s="84" t="s">
        <v>2642</v>
      </c>
    </row>
    <row r="238" spans="1:18" x14ac:dyDescent="0.2">
      <c r="A238" s="17">
        <v>197</v>
      </c>
      <c r="B238" s="18" t="s">
        <v>802</v>
      </c>
      <c r="C238" s="87" t="s">
        <v>15</v>
      </c>
      <c r="D238" s="60" t="s">
        <v>803</v>
      </c>
      <c r="E238" s="75" t="s">
        <v>799</v>
      </c>
      <c r="F238" s="17" t="s">
        <v>35</v>
      </c>
      <c r="G238" s="78" t="s">
        <v>2272</v>
      </c>
      <c r="H238" s="78">
        <v>34</v>
      </c>
      <c r="I238" s="17">
        <v>74</v>
      </c>
      <c r="J238" s="21">
        <v>74</v>
      </c>
      <c r="K238" s="20" t="s">
        <v>19</v>
      </c>
      <c r="L238" s="20">
        <f>I238-J238</f>
        <v>0</v>
      </c>
      <c r="M238" s="22" t="s">
        <v>804</v>
      </c>
      <c r="N238" s="23" t="s">
        <v>802</v>
      </c>
      <c r="O238" s="24" t="s">
        <v>805</v>
      </c>
      <c r="P238" s="81" t="s">
        <v>802</v>
      </c>
      <c r="Q238" s="23" t="s">
        <v>2643</v>
      </c>
      <c r="R238" s="84" t="s">
        <v>2644</v>
      </c>
    </row>
    <row r="239" spans="1:18" x14ac:dyDescent="0.2">
      <c r="A239" s="17">
        <v>199</v>
      </c>
      <c r="B239" s="18" t="s">
        <v>806</v>
      </c>
      <c r="C239" s="87" t="s">
        <v>15</v>
      </c>
      <c r="D239" s="60" t="s">
        <v>807</v>
      </c>
      <c r="E239" s="75" t="s">
        <v>799</v>
      </c>
      <c r="F239" s="17" t="s">
        <v>166</v>
      </c>
      <c r="G239" s="78" t="s">
        <v>2272</v>
      </c>
      <c r="H239" s="78">
        <v>34</v>
      </c>
      <c r="I239" s="17">
        <v>71</v>
      </c>
      <c r="J239" s="21">
        <v>71</v>
      </c>
      <c r="K239" s="20" t="s">
        <v>19</v>
      </c>
      <c r="L239" s="20">
        <f>I239-J239</f>
        <v>0</v>
      </c>
      <c r="M239" s="22" t="s">
        <v>808</v>
      </c>
      <c r="N239" s="23" t="s">
        <v>806</v>
      </c>
      <c r="O239" s="24" t="s">
        <v>809</v>
      </c>
      <c r="P239" s="81" t="s">
        <v>806</v>
      </c>
      <c r="Q239" s="23" t="s">
        <v>2645</v>
      </c>
      <c r="R239" s="84" t="s">
        <v>2646</v>
      </c>
    </row>
    <row r="240" spans="1:18" x14ac:dyDescent="0.2">
      <c r="A240" s="17">
        <v>200</v>
      </c>
      <c r="B240" s="18" t="s">
        <v>810</v>
      </c>
      <c r="C240" s="87" t="s">
        <v>15</v>
      </c>
      <c r="D240" s="60" t="s">
        <v>811</v>
      </c>
      <c r="E240" s="75" t="s">
        <v>799</v>
      </c>
      <c r="F240" s="17" t="s">
        <v>18</v>
      </c>
      <c r="G240" s="78" t="s">
        <v>198</v>
      </c>
      <c r="H240" s="78">
        <v>39</v>
      </c>
      <c r="I240" s="17">
        <v>76</v>
      </c>
      <c r="J240" s="21">
        <v>76</v>
      </c>
      <c r="K240" s="20" t="s">
        <v>19</v>
      </c>
      <c r="L240" s="20">
        <f>I240-J240</f>
        <v>0</v>
      </c>
      <c r="M240" s="22" t="s">
        <v>20</v>
      </c>
      <c r="N240" s="23" t="s">
        <v>810</v>
      </c>
      <c r="O240" s="24" t="s">
        <v>812</v>
      </c>
      <c r="P240" s="81" t="s">
        <v>810</v>
      </c>
      <c r="Q240" s="23" t="s">
        <v>2647</v>
      </c>
      <c r="R240" s="84" t="s">
        <v>2648</v>
      </c>
    </row>
    <row r="241" spans="1:18" x14ac:dyDescent="0.2">
      <c r="A241" s="17">
        <v>203</v>
      </c>
      <c r="B241" s="18" t="s">
        <v>824</v>
      </c>
      <c r="C241" s="87" t="s">
        <v>15</v>
      </c>
      <c r="D241" s="60" t="s">
        <v>825</v>
      </c>
      <c r="E241" s="75" t="s">
        <v>799</v>
      </c>
      <c r="F241" s="17" t="s">
        <v>35</v>
      </c>
      <c r="G241" s="78" t="s">
        <v>2265</v>
      </c>
      <c r="H241" s="78">
        <v>35</v>
      </c>
      <c r="I241" s="17">
        <v>74</v>
      </c>
      <c r="J241" s="21">
        <v>74</v>
      </c>
      <c r="K241" s="20" t="s">
        <v>19</v>
      </c>
      <c r="L241" s="20">
        <f>I241-J241</f>
        <v>0</v>
      </c>
      <c r="M241" s="22" t="s">
        <v>826</v>
      </c>
      <c r="N241" s="23" t="s">
        <v>824</v>
      </c>
      <c r="O241" s="24" t="s">
        <v>827</v>
      </c>
      <c r="P241" s="81" t="s">
        <v>824</v>
      </c>
      <c r="Q241" s="23" t="s">
        <v>2653</v>
      </c>
      <c r="R241" s="84" t="s">
        <v>2530</v>
      </c>
    </row>
    <row r="242" spans="1:18" x14ac:dyDescent="0.2">
      <c r="A242" s="17">
        <v>204</v>
      </c>
      <c r="B242" s="18" t="s">
        <v>828</v>
      </c>
      <c r="C242" s="87" t="s">
        <v>15</v>
      </c>
      <c r="D242" s="60" t="s">
        <v>829</v>
      </c>
      <c r="E242" s="75" t="s">
        <v>799</v>
      </c>
      <c r="F242" s="17" t="s">
        <v>126</v>
      </c>
      <c r="G242" s="78" t="s">
        <v>474</v>
      </c>
      <c r="H242" s="78">
        <v>36</v>
      </c>
      <c r="I242" s="17">
        <v>77</v>
      </c>
      <c r="J242" s="21">
        <v>77</v>
      </c>
      <c r="K242" s="20" t="s">
        <v>19</v>
      </c>
      <c r="L242" s="20">
        <f>I242-J242</f>
        <v>0</v>
      </c>
      <c r="M242" s="22" t="s">
        <v>20</v>
      </c>
      <c r="N242" s="23" t="s">
        <v>828</v>
      </c>
      <c r="O242" s="24" t="s">
        <v>830</v>
      </c>
      <c r="P242" s="81" t="s">
        <v>828</v>
      </c>
      <c r="Q242" s="23" t="s">
        <v>2654</v>
      </c>
      <c r="R242" s="84" t="s">
        <v>2655</v>
      </c>
    </row>
    <row r="243" spans="1:18" x14ac:dyDescent="0.2">
      <c r="A243" s="17">
        <v>209</v>
      </c>
      <c r="B243" s="18" t="s">
        <v>831</v>
      </c>
      <c r="C243" s="87" t="s">
        <v>15</v>
      </c>
      <c r="D243" s="60" t="s">
        <v>832</v>
      </c>
      <c r="E243" s="75" t="s">
        <v>799</v>
      </c>
      <c r="F243" s="17" t="s">
        <v>130</v>
      </c>
      <c r="G243" s="78" t="s">
        <v>2272</v>
      </c>
      <c r="H243" s="78">
        <v>34</v>
      </c>
      <c r="I243" s="17">
        <v>72</v>
      </c>
      <c r="J243" s="21">
        <v>72</v>
      </c>
      <c r="K243" s="20" t="s">
        <v>19</v>
      </c>
      <c r="L243" s="20">
        <f>I243-J243</f>
        <v>0</v>
      </c>
      <c r="M243" s="22" t="s">
        <v>833</v>
      </c>
      <c r="N243" s="23" t="s">
        <v>831</v>
      </c>
      <c r="O243" s="24" t="s">
        <v>834</v>
      </c>
      <c r="P243" s="81" t="s">
        <v>831</v>
      </c>
      <c r="Q243" s="23" t="s">
        <v>2656</v>
      </c>
      <c r="R243" s="84" t="s">
        <v>2657</v>
      </c>
    </row>
    <row r="244" spans="1:18" x14ac:dyDescent="0.2">
      <c r="A244" s="17">
        <v>213</v>
      </c>
      <c r="B244" s="18" t="s">
        <v>835</v>
      </c>
      <c r="C244" s="87" t="s">
        <v>15</v>
      </c>
      <c r="D244" s="60" t="s">
        <v>836</v>
      </c>
      <c r="E244" s="75" t="s">
        <v>799</v>
      </c>
      <c r="F244" s="17" t="s">
        <v>684</v>
      </c>
      <c r="G244" s="78" t="s">
        <v>820</v>
      </c>
      <c r="H244" s="78">
        <v>38</v>
      </c>
      <c r="I244" s="17">
        <v>80</v>
      </c>
      <c r="J244" s="21">
        <v>80</v>
      </c>
      <c r="K244" s="20" t="s">
        <v>19</v>
      </c>
      <c r="L244" s="20">
        <f>I244-J244</f>
        <v>0</v>
      </c>
      <c r="M244" s="22" t="s">
        <v>20</v>
      </c>
      <c r="N244" s="23" t="s">
        <v>835</v>
      </c>
      <c r="O244" s="24" t="s">
        <v>837</v>
      </c>
      <c r="P244" s="81" t="s">
        <v>835</v>
      </c>
      <c r="Q244" s="23" t="s">
        <v>2658</v>
      </c>
      <c r="R244" s="84" t="s">
        <v>2659</v>
      </c>
    </row>
    <row r="245" spans="1:18" x14ac:dyDescent="0.2">
      <c r="A245" s="17">
        <v>214</v>
      </c>
      <c r="B245" s="18" t="s">
        <v>838</v>
      </c>
      <c r="C245" s="87" t="s">
        <v>15</v>
      </c>
      <c r="D245" s="60" t="s">
        <v>839</v>
      </c>
      <c r="E245" s="75" t="s">
        <v>799</v>
      </c>
      <c r="F245" s="17" t="s">
        <v>31</v>
      </c>
      <c r="G245" s="78" t="s">
        <v>474</v>
      </c>
      <c r="H245" s="78">
        <v>36</v>
      </c>
      <c r="I245" s="17">
        <v>75</v>
      </c>
      <c r="J245" s="21">
        <v>75</v>
      </c>
      <c r="K245" s="20" t="s">
        <v>19</v>
      </c>
      <c r="L245" s="20">
        <f>I245-J245</f>
        <v>0</v>
      </c>
      <c r="M245" s="22" t="s">
        <v>20</v>
      </c>
      <c r="N245" s="23" t="s">
        <v>838</v>
      </c>
      <c r="O245" s="24" t="s">
        <v>840</v>
      </c>
      <c r="P245" s="81" t="s">
        <v>838</v>
      </c>
      <c r="Q245" s="23" t="s">
        <v>2660</v>
      </c>
      <c r="R245" s="84" t="s">
        <v>2661</v>
      </c>
    </row>
    <row r="246" spans="1:18" x14ac:dyDescent="0.2">
      <c r="A246" s="17">
        <v>215</v>
      </c>
      <c r="B246" s="18" t="s">
        <v>841</v>
      </c>
      <c r="C246" s="87" t="s">
        <v>15</v>
      </c>
      <c r="D246" s="60" t="s">
        <v>842</v>
      </c>
      <c r="E246" s="75" t="s">
        <v>799</v>
      </c>
      <c r="F246" s="17" t="s">
        <v>31</v>
      </c>
      <c r="G246" s="78" t="s">
        <v>2279</v>
      </c>
      <c r="H246" s="78">
        <v>33</v>
      </c>
      <c r="I246" s="17">
        <v>75</v>
      </c>
      <c r="J246" s="21">
        <v>75</v>
      </c>
      <c r="K246" s="20" t="s">
        <v>19</v>
      </c>
      <c r="L246" s="20">
        <f>I246-J246</f>
        <v>0</v>
      </c>
      <c r="M246" s="22" t="s">
        <v>20</v>
      </c>
      <c r="N246" s="23" t="s">
        <v>841</v>
      </c>
      <c r="O246" s="24" t="s">
        <v>843</v>
      </c>
      <c r="P246" s="81" t="s">
        <v>841</v>
      </c>
      <c r="Q246" s="23" t="s">
        <v>2662</v>
      </c>
      <c r="R246" s="84" t="s">
        <v>2663</v>
      </c>
    </row>
    <row r="247" spans="1:18" x14ac:dyDescent="0.2">
      <c r="A247" s="17">
        <v>217</v>
      </c>
      <c r="B247" s="18" t="s">
        <v>849</v>
      </c>
      <c r="C247" s="87" t="s">
        <v>15</v>
      </c>
      <c r="D247" s="60" t="s">
        <v>850</v>
      </c>
      <c r="E247" s="75" t="s">
        <v>799</v>
      </c>
      <c r="F247" s="17" t="s">
        <v>644</v>
      </c>
      <c r="G247" s="78" t="s">
        <v>2666</v>
      </c>
      <c r="H247" s="78">
        <v>53</v>
      </c>
      <c r="I247" s="17">
        <v>92</v>
      </c>
      <c r="J247" s="21">
        <v>92</v>
      </c>
      <c r="K247" s="20" t="s">
        <v>19</v>
      </c>
      <c r="L247" s="20">
        <f>I247-J247</f>
        <v>0</v>
      </c>
      <c r="M247" s="22" t="s">
        <v>20</v>
      </c>
      <c r="N247" s="23" t="s">
        <v>849</v>
      </c>
      <c r="O247" s="24" t="s">
        <v>851</v>
      </c>
      <c r="P247" s="81" t="s">
        <v>849</v>
      </c>
      <c r="Q247" s="23" t="s">
        <v>2667</v>
      </c>
      <c r="R247" s="84" t="s">
        <v>2668</v>
      </c>
    </row>
    <row r="248" spans="1:18" x14ac:dyDescent="0.2">
      <c r="A248" s="17">
        <v>218</v>
      </c>
      <c r="B248" s="18" t="s">
        <v>852</v>
      </c>
      <c r="C248" s="87" t="s">
        <v>15</v>
      </c>
      <c r="D248" s="60" t="s">
        <v>853</v>
      </c>
      <c r="E248" s="75" t="s">
        <v>799</v>
      </c>
      <c r="F248" s="17" t="s">
        <v>126</v>
      </c>
      <c r="G248" s="78" t="s">
        <v>2265</v>
      </c>
      <c r="H248" s="78">
        <v>35</v>
      </c>
      <c r="I248" s="17">
        <v>77</v>
      </c>
      <c r="J248" s="21">
        <v>77</v>
      </c>
      <c r="K248" s="20" t="s">
        <v>19</v>
      </c>
      <c r="L248" s="20">
        <f>I248-J248</f>
        <v>0</v>
      </c>
      <c r="M248" s="22" t="s">
        <v>20</v>
      </c>
      <c r="N248" s="23" t="s">
        <v>852</v>
      </c>
      <c r="O248" s="24" t="s">
        <v>854</v>
      </c>
      <c r="P248" s="81" t="s">
        <v>852</v>
      </c>
      <c r="Q248" s="23" t="s">
        <v>2669</v>
      </c>
      <c r="R248" s="84" t="s">
        <v>2670</v>
      </c>
    </row>
    <row r="249" spans="1:18" x14ac:dyDescent="0.2">
      <c r="A249" s="17">
        <v>195</v>
      </c>
      <c r="B249" s="18" t="s">
        <v>855</v>
      </c>
      <c r="C249" s="88" t="s">
        <v>3142</v>
      </c>
      <c r="D249" s="60" t="s">
        <v>856</v>
      </c>
      <c r="E249" s="75" t="s">
        <v>799</v>
      </c>
      <c r="F249" s="17" t="s">
        <v>35</v>
      </c>
      <c r="G249" s="78" t="s">
        <v>2279</v>
      </c>
      <c r="H249" s="78">
        <v>33</v>
      </c>
      <c r="I249" s="17">
        <v>74</v>
      </c>
      <c r="J249" s="21">
        <v>74</v>
      </c>
      <c r="K249" s="20" t="s">
        <v>19</v>
      </c>
      <c r="L249" s="20">
        <f>I249-J249</f>
        <v>0</v>
      </c>
      <c r="M249" s="22" t="s">
        <v>765</v>
      </c>
      <c r="N249" s="23" t="s">
        <v>855</v>
      </c>
      <c r="O249" s="24" t="s">
        <v>857</v>
      </c>
      <c r="P249" s="81" t="s">
        <v>855</v>
      </c>
      <c r="Q249" s="23" t="s">
        <v>2671</v>
      </c>
      <c r="R249" s="84" t="s">
        <v>2672</v>
      </c>
    </row>
    <row r="250" spans="1:18" x14ac:dyDescent="0.2">
      <c r="A250" s="17">
        <v>198</v>
      </c>
      <c r="B250" s="18" t="s">
        <v>858</v>
      </c>
      <c r="C250" s="88" t="s">
        <v>3142</v>
      </c>
      <c r="D250" s="60" t="s">
        <v>859</v>
      </c>
      <c r="E250" s="75" t="s">
        <v>799</v>
      </c>
      <c r="F250" s="17" t="s">
        <v>222</v>
      </c>
      <c r="G250" s="78" t="s">
        <v>474</v>
      </c>
      <c r="H250" s="78">
        <v>36</v>
      </c>
      <c r="I250" s="17">
        <v>81</v>
      </c>
      <c r="J250" s="21">
        <v>81</v>
      </c>
      <c r="K250" s="20" t="s">
        <v>19</v>
      </c>
      <c r="L250" s="20">
        <f>I250-J250</f>
        <v>0</v>
      </c>
      <c r="M250" s="22" t="s">
        <v>860</v>
      </c>
      <c r="N250" s="23" t="s">
        <v>858</v>
      </c>
      <c r="O250" s="24" t="s">
        <v>861</v>
      </c>
      <c r="P250" s="81" t="s">
        <v>858</v>
      </c>
      <c r="Q250" s="23" t="s">
        <v>2673</v>
      </c>
      <c r="R250" s="84" t="s">
        <v>2674</v>
      </c>
    </row>
    <row r="251" spans="1:18" x14ac:dyDescent="0.2">
      <c r="A251" s="17">
        <v>205</v>
      </c>
      <c r="B251" s="18" t="s">
        <v>862</v>
      </c>
      <c r="C251" s="88" t="s">
        <v>3142</v>
      </c>
      <c r="D251" s="60" t="s">
        <v>863</v>
      </c>
      <c r="E251" s="75" t="s">
        <v>799</v>
      </c>
      <c r="F251" s="17" t="s">
        <v>18</v>
      </c>
      <c r="G251" s="78" t="s">
        <v>2265</v>
      </c>
      <c r="H251" s="78">
        <v>35</v>
      </c>
      <c r="I251" s="17">
        <v>76</v>
      </c>
      <c r="J251" s="21">
        <v>76</v>
      </c>
      <c r="K251" s="20" t="s">
        <v>19</v>
      </c>
      <c r="L251" s="20">
        <f>I251-J251</f>
        <v>0</v>
      </c>
      <c r="M251" s="22" t="s">
        <v>85</v>
      </c>
      <c r="N251" s="23" t="s">
        <v>862</v>
      </c>
      <c r="O251" s="24" t="s">
        <v>864</v>
      </c>
      <c r="P251" s="81" t="s">
        <v>862</v>
      </c>
      <c r="Q251" s="23" t="s">
        <v>2675</v>
      </c>
      <c r="R251" s="84" t="s">
        <v>2676</v>
      </c>
    </row>
    <row r="252" spans="1:18" x14ac:dyDescent="0.2">
      <c r="A252" s="17">
        <v>206</v>
      </c>
      <c r="B252" s="18" t="s">
        <v>865</v>
      </c>
      <c r="C252" s="88" t="s">
        <v>3142</v>
      </c>
      <c r="D252" s="60" t="s">
        <v>866</v>
      </c>
      <c r="E252" s="75" t="s">
        <v>799</v>
      </c>
      <c r="F252" s="17" t="s">
        <v>80</v>
      </c>
      <c r="G252" s="78" t="s">
        <v>2279</v>
      </c>
      <c r="H252" s="78">
        <v>33</v>
      </c>
      <c r="I252" s="17">
        <v>74</v>
      </c>
      <c r="J252" s="21">
        <v>74</v>
      </c>
      <c r="K252" s="20" t="s">
        <v>19</v>
      </c>
      <c r="L252" s="20">
        <f>I252-J252</f>
        <v>0</v>
      </c>
      <c r="M252" s="22" t="s">
        <v>867</v>
      </c>
      <c r="N252" s="23" t="s">
        <v>865</v>
      </c>
      <c r="O252" s="24" t="s">
        <v>868</v>
      </c>
      <c r="P252" s="81" t="s">
        <v>865</v>
      </c>
      <c r="Q252" s="23" t="s">
        <v>2677</v>
      </c>
      <c r="R252" s="84" t="s">
        <v>2678</v>
      </c>
    </row>
    <row r="253" spans="1:18" x14ac:dyDescent="0.2">
      <c r="A253" s="17">
        <v>207</v>
      </c>
      <c r="B253" s="18" t="s">
        <v>869</v>
      </c>
      <c r="C253" s="88" t="s">
        <v>3142</v>
      </c>
      <c r="D253" s="60" t="s">
        <v>870</v>
      </c>
      <c r="E253" s="75" t="s">
        <v>799</v>
      </c>
      <c r="F253" s="17" t="s">
        <v>126</v>
      </c>
      <c r="G253" s="78" t="s">
        <v>474</v>
      </c>
      <c r="H253" s="78">
        <v>36</v>
      </c>
      <c r="I253" s="17">
        <v>77</v>
      </c>
      <c r="J253" s="21">
        <v>77</v>
      </c>
      <c r="K253" s="20" t="s">
        <v>19</v>
      </c>
      <c r="L253" s="20">
        <f>I253-J253</f>
        <v>0</v>
      </c>
      <c r="M253" s="22" t="s">
        <v>85</v>
      </c>
      <c r="N253" s="23" t="s">
        <v>869</v>
      </c>
      <c r="O253" s="24" t="s">
        <v>871</v>
      </c>
      <c r="P253" s="81" t="s">
        <v>869</v>
      </c>
      <c r="Q253" s="23" t="s">
        <v>2679</v>
      </c>
      <c r="R253" s="84" t="s">
        <v>2680</v>
      </c>
    </row>
    <row r="254" spans="1:18" x14ac:dyDescent="0.2">
      <c r="A254" s="17">
        <v>208</v>
      </c>
      <c r="B254" s="18" t="s">
        <v>872</v>
      </c>
      <c r="C254" s="88" t="s">
        <v>3142</v>
      </c>
      <c r="D254" s="60" t="s">
        <v>873</v>
      </c>
      <c r="E254" s="75" t="s">
        <v>799</v>
      </c>
      <c r="F254" s="17" t="s">
        <v>136</v>
      </c>
      <c r="G254" s="78" t="s">
        <v>2265</v>
      </c>
      <c r="H254" s="78">
        <v>35</v>
      </c>
      <c r="I254" s="17">
        <v>73</v>
      </c>
      <c r="J254" s="21">
        <v>73</v>
      </c>
      <c r="K254" s="20" t="s">
        <v>19</v>
      </c>
      <c r="L254" s="20">
        <f>I254-J254</f>
        <v>0</v>
      </c>
      <c r="M254" s="22" t="s">
        <v>85</v>
      </c>
      <c r="N254" s="23" t="s">
        <v>872</v>
      </c>
      <c r="O254" s="24" t="s">
        <v>874</v>
      </c>
      <c r="P254" s="81" t="s">
        <v>872</v>
      </c>
      <c r="Q254" s="23" t="s">
        <v>2681</v>
      </c>
      <c r="R254" s="84" t="s">
        <v>2682</v>
      </c>
    </row>
    <row r="255" spans="1:18" x14ac:dyDescent="0.2">
      <c r="A255" s="17">
        <v>210</v>
      </c>
      <c r="B255" s="18" t="s">
        <v>875</v>
      </c>
      <c r="C255" s="88" t="s">
        <v>3142</v>
      </c>
      <c r="D255" s="60" t="s">
        <v>876</v>
      </c>
      <c r="E255" s="75" t="s">
        <v>799</v>
      </c>
      <c r="F255" s="17" t="s">
        <v>92</v>
      </c>
      <c r="G255" s="78" t="s">
        <v>2265</v>
      </c>
      <c r="H255" s="78">
        <v>35</v>
      </c>
      <c r="I255" s="17">
        <v>75</v>
      </c>
      <c r="J255" s="21">
        <v>75</v>
      </c>
      <c r="K255" s="20" t="s">
        <v>19</v>
      </c>
      <c r="L255" s="20">
        <f>I255-J255</f>
        <v>0</v>
      </c>
      <c r="M255" s="22" t="s">
        <v>877</v>
      </c>
      <c r="N255" s="23" t="s">
        <v>875</v>
      </c>
      <c r="O255" s="24" t="s">
        <v>878</v>
      </c>
      <c r="P255" s="81" t="s">
        <v>875</v>
      </c>
      <c r="Q255" s="23" t="s">
        <v>2683</v>
      </c>
      <c r="R255" s="84" t="s">
        <v>2684</v>
      </c>
    </row>
    <row r="256" spans="1:18" x14ac:dyDescent="0.2">
      <c r="A256" s="17">
        <v>211</v>
      </c>
      <c r="B256" s="18" t="s">
        <v>879</v>
      </c>
      <c r="C256" s="88" t="s">
        <v>3142</v>
      </c>
      <c r="D256" s="60" t="s">
        <v>880</v>
      </c>
      <c r="E256" s="75" t="s">
        <v>799</v>
      </c>
      <c r="F256" s="17" t="s">
        <v>108</v>
      </c>
      <c r="G256" s="78" t="s">
        <v>198</v>
      </c>
      <c r="H256" s="78">
        <v>39</v>
      </c>
      <c r="I256" s="17">
        <v>78</v>
      </c>
      <c r="J256" s="21">
        <v>78</v>
      </c>
      <c r="K256" s="20" t="s">
        <v>19</v>
      </c>
      <c r="L256" s="20">
        <f>I256-J256</f>
        <v>0</v>
      </c>
      <c r="M256" s="22" t="s">
        <v>85</v>
      </c>
      <c r="N256" s="23" t="s">
        <v>879</v>
      </c>
      <c r="O256" s="24" t="s">
        <v>881</v>
      </c>
      <c r="P256" s="81" t="s">
        <v>879</v>
      </c>
      <c r="Q256" s="23" t="s">
        <v>2685</v>
      </c>
      <c r="R256" s="84" t="s">
        <v>2686</v>
      </c>
    </row>
    <row r="257" spans="1:18" x14ac:dyDescent="0.2">
      <c r="A257" s="17">
        <v>212</v>
      </c>
      <c r="B257" s="18" t="s">
        <v>882</v>
      </c>
      <c r="C257" s="88" t="s">
        <v>3142</v>
      </c>
      <c r="D257" s="60" t="s">
        <v>883</v>
      </c>
      <c r="E257" s="75" t="s">
        <v>799</v>
      </c>
      <c r="F257" s="17" t="s">
        <v>612</v>
      </c>
      <c r="G257" s="78" t="s">
        <v>2687</v>
      </c>
      <c r="H257" s="78">
        <v>45</v>
      </c>
      <c r="I257" s="17">
        <v>84</v>
      </c>
      <c r="J257" s="21">
        <v>84</v>
      </c>
      <c r="K257" s="20" t="s">
        <v>19</v>
      </c>
      <c r="L257" s="20">
        <f>I257-J257</f>
        <v>0</v>
      </c>
      <c r="M257" s="22" t="s">
        <v>85</v>
      </c>
      <c r="N257" s="23" t="s">
        <v>882</v>
      </c>
      <c r="O257" s="24" t="s">
        <v>884</v>
      </c>
      <c r="P257" s="81" t="s">
        <v>882</v>
      </c>
      <c r="Q257" s="23" t="s">
        <v>2688</v>
      </c>
      <c r="R257" s="84" t="s">
        <v>2689</v>
      </c>
    </row>
    <row r="258" spans="1:18" x14ac:dyDescent="0.2">
      <c r="A258" s="17">
        <v>220</v>
      </c>
      <c r="B258" s="18" t="s">
        <v>885</v>
      </c>
      <c r="C258" s="87" t="s">
        <v>15</v>
      </c>
      <c r="D258" s="60" t="s">
        <v>886</v>
      </c>
      <c r="E258" s="75" t="s">
        <v>887</v>
      </c>
      <c r="F258" s="17" t="s">
        <v>460</v>
      </c>
      <c r="G258" s="78" t="s">
        <v>2389</v>
      </c>
      <c r="H258" s="78">
        <v>32</v>
      </c>
      <c r="I258" s="17">
        <v>73</v>
      </c>
      <c r="J258" s="21">
        <v>73</v>
      </c>
      <c r="K258" s="20" t="s">
        <v>19</v>
      </c>
      <c r="L258" s="20">
        <f>I258-J258</f>
        <v>0</v>
      </c>
      <c r="M258" s="22" t="s">
        <v>20</v>
      </c>
      <c r="N258" s="23" t="s">
        <v>885</v>
      </c>
      <c r="O258" s="24" t="s">
        <v>888</v>
      </c>
      <c r="P258" s="81" t="s">
        <v>885</v>
      </c>
      <c r="Q258" s="23" t="s">
        <v>2690</v>
      </c>
      <c r="R258" s="84" t="s">
        <v>2691</v>
      </c>
    </row>
    <row r="259" spans="1:18" x14ac:dyDescent="0.2">
      <c r="A259" s="17">
        <v>223</v>
      </c>
      <c r="B259" s="18" t="s">
        <v>895</v>
      </c>
      <c r="C259" s="87" t="s">
        <v>15</v>
      </c>
      <c r="D259" s="60" t="s">
        <v>896</v>
      </c>
      <c r="E259" s="75" t="s">
        <v>887</v>
      </c>
      <c r="F259" s="17" t="s">
        <v>126</v>
      </c>
      <c r="G259" s="78" t="s">
        <v>474</v>
      </c>
      <c r="H259" s="78">
        <v>36</v>
      </c>
      <c r="I259" s="17">
        <v>77</v>
      </c>
      <c r="J259" s="21">
        <v>77</v>
      </c>
      <c r="K259" s="20" t="s">
        <v>19</v>
      </c>
      <c r="L259" s="20">
        <f>I259-J259</f>
        <v>0</v>
      </c>
      <c r="M259" s="22" t="s">
        <v>20</v>
      </c>
      <c r="N259" s="23" t="s">
        <v>895</v>
      </c>
      <c r="O259" s="24" t="s">
        <v>897</v>
      </c>
      <c r="P259" s="81" t="s">
        <v>895</v>
      </c>
      <c r="Q259" s="23" t="s">
        <v>2694</v>
      </c>
      <c r="R259" s="84" t="s">
        <v>2695</v>
      </c>
    </row>
    <row r="260" spans="1:18" x14ac:dyDescent="0.2">
      <c r="A260" s="17">
        <v>224</v>
      </c>
      <c r="B260" s="18" t="s">
        <v>898</v>
      </c>
      <c r="C260" s="87" t="s">
        <v>15</v>
      </c>
      <c r="D260" s="60" t="s">
        <v>899</v>
      </c>
      <c r="E260" s="75" t="s">
        <v>887</v>
      </c>
      <c r="F260" s="17" t="s">
        <v>18</v>
      </c>
      <c r="G260" s="78" t="s">
        <v>474</v>
      </c>
      <c r="H260" s="78">
        <v>36</v>
      </c>
      <c r="I260" s="17">
        <v>76</v>
      </c>
      <c r="J260" s="21">
        <v>76</v>
      </c>
      <c r="K260" s="20" t="s">
        <v>19</v>
      </c>
      <c r="L260" s="20">
        <f>I260-J260</f>
        <v>0</v>
      </c>
      <c r="M260" s="22" t="s">
        <v>20</v>
      </c>
      <c r="N260" s="23" t="s">
        <v>898</v>
      </c>
      <c r="O260" s="24" t="s">
        <v>900</v>
      </c>
      <c r="P260" s="81" t="s">
        <v>898</v>
      </c>
      <c r="Q260" s="23" t="s">
        <v>2696</v>
      </c>
      <c r="R260" s="84" t="s">
        <v>2697</v>
      </c>
    </row>
    <row r="261" spans="1:18" x14ac:dyDescent="0.2">
      <c r="A261" s="17">
        <v>225</v>
      </c>
      <c r="B261" s="18" t="s">
        <v>901</v>
      </c>
      <c r="C261" s="87" t="s">
        <v>15</v>
      </c>
      <c r="D261" s="60" t="s">
        <v>902</v>
      </c>
      <c r="E261" s="75" t="s">
        <v>887</v>
      </c>
      <c r="F261" s="17" t="s">
        <v>31</v>
      </c>
      <c r="G261" s="78" t="s">
        <v>2265</v>
      </c>
      <c r="H261" s="78">
        <v>35</v>
      </c>
      <c r="I261" s="17">
        <v>75</v>
      </c>
      <c r="J261" s="21">
        <v>75</v>
      </c>
      <c r="K261" s="20" t="s">
        <v>19</v>
      </c>
      <c r="L261" s="20">
        <f>I261-J261</f>
        <v>0</v>
      </c>
      <c r="M261" s="22" t="s">
        <v>20</v>
      </c>
      <c r="N261" s="23" t="s">
        <v>901</v>
      </c>
      <c r="O261" s="24" t="s">
        <v>903</v>
      </c>
      <c r="P261" s="81" t="s">
        <v>901</v>
      </c>
      <c r="Q261" s="23" t="s">
        <v>2698</v>
      </c>
      <c r="R261" s="84" t="s">
        <v>2699</v>
      </c>
    </row>
    <row r="262" spans="1:18" x14ac:dyDescent="0.2">
      <c r="A262" s="17">
        <v>226</v>
      </c>
      <c r="B262" s="18" t="s">
        <v>904</v>
      </c>
      <c r="C262" s="87" t="s">
        <v>15</v>
      </c>
      <c r="D262" s="60" t="s">
        <v>905</v>
      </c>
      <c r="E262" s="75" t="s">
        <v>887</v>
      </c>
      <c r="F262" s="17" t="s">
        <v>658</v>
      </c>
      <c r="G262" s="78" t="s">
        <v>2265</v>
      </c>
      <c r="H262" s="78">
        <v>35</v>
      </c>
      <c r="I262" s="17">
        <v>84</v>
      </c>
      <c r="J262" s="21">
        <v>84</v>
      </c>
      <c r="K262" s="20" t="s">
        <v>19</v>
      </c>
      <c r="L262" s="20">
        <f>I262-J262</f>
        <v>0</v>
      </c>
      <c r="M262" s="22" t="s">
        <v>906</v>
      </c>
      <c r="N262" s="23" t="s">
        <v>904</v>
      </c>
      <c r="O262" s="24" t="s">
        <v>907</v>
      </c>
      <c r="P262" s="81" t="s">
        <v>904</v>
      </c>
      <c r="Q262" s="23" t="s">
        <v>2700</v>
      </c>
      <c r="R262" s="84" t="s">
        <v>2701</v>
      </c>
    </row>
    <row r="263" spans="1:18" x14ac:dyDescent="0.2">
      <c r="A263" s="17">
        <v>219</v>
      </c>
      <c r="B263" s="18" t="s">
        <v>908</v>
      </c>
      <c r="C263" s="88" t="s">
        <v>3142</v>
      </c>
      <c r="D263" s="60" t="s">
        <v>909</v>
      </c>
      <c r="E263" s="75" t="s">
        <v>887</v>
      </c>
      <c r="F263" s="17" t="s">
        <v>31</v>
      </c>
      <c r="G263" s="78" t="s">
        <v>2265</v>
      </c>
      <c r="H263" s="78">
        <v>35</v>
      </c>
      <c r="I263" s="17">
        <v>75</v>
      </c>
      <c r="J263" s="21">
        <v>75</v>
      </c>
      <c r="K263" s="20" t="s">
        <v>19</v>
      </c>
      <c r="L263" s="20">
        <f>I263-J263</f>
        <v>0</v>
      </c>
      <c r="M263" s="22" t="s">
        <v>85</v>
      </c>
      <c r="N263" s="23" t="s">
        <v>908</v>
      </c>
      <c r="O263" s="24" t="s">
        <v>910</v>
      </c>
      <c r="P263" s="81" t="s">
        <v>908</v>
      </c>
      <c r="Q263" s="23" t="s">
        <v>2702</v>
      </c>
      <c r="R263" s="84" t="s">
        <v>2703</v>
      </c>
    </row>
    <row r="264" spans="1:18" x14ac:dyDescent="0.2">
      <c r="A264" s="17">
        <v>222</v>
      </c>
      <c r="B264" s="18" t="s">
        <v>908</v>
      </c>
      <c r="C264" s="88" t="s">
        <v>3142</v>
      </c>
      <c r="D264" s="60" t="s">
        <v>911</v>
      </c>
      <c r="E264" s="75" t="s">
        <v>887</v>
      </c>
      <c r="F264" s="17" t="s">
        <v>31</v>
      </c>
      <c r="G264" s="78" t="s">
        <v>2265</v>
      </c>
      <c r="H264" s="78">
        <v>35</v>
      </c>
      <c r="I264" s="17">
        <v>75</v>
      </c>
      <c r="J264" s="21">
        <v>75</v>
      </c>
      <c r="K264" s="20" t="s">
        <v>19</v>
      </c>
      <c r="L264" s="20">
        <f>I264-J264</f>
        <v>0</v>
      </c>
      <c r="M264" s="22" t="s">
        <v>85</v>
      </c>
      <c r="N264" s="23" t="s">
        <v>908</v>
      </c>
      <c r="O264" s="24" t="s">
        <v>912</v>
      </c>
      <c r="P264" s="81" t="s">
        <v>908</v>
      </c>
      <c r="Q264" s="23" t="s">
        <v>2702</v>
      </c>
      <c r="R264" s="84" t="s">
        <v>2703</v>
      </c>
    </row>
    <row r="265" spans="1:18" x14ac:dyDescent="0.2">
      <c r="A265" s="17">
        <v>228</v>
      </c>
      <c r="B265" s="18" t="s">
        <v>920</v>
      </c>
      <c r="C265" s="87" t="s">
        <v>15</v>
      </c>
      <c r="D265" s="60" t="s">
        <v>921</v>
      </c>
      <c r="E265" s="75" t="s">
        <v>915</v>
      </c>
      <c r="F265" s="17" t="s">
        <v>35</v>
      </c>
      <c r="G265" s="78" t="s">
        <v>2265</v>
      </c>
      <c r="H265" s="78">
        <v>35</v>
      </c>
      <c r="I265" s="17">
        <v>74</v>
      </c>
      <c r="J265" s="21">
        <v>74</v>
      </c>
      <c r="K265" s="20" t="s">
        <v>19</v>
      </c>
      <c r="L265" s="20">
        <f>I265-J265</f>
        <v>0</v>
      </c>
      <c r="M265" s="22" t="s">
        <v>922</v>
      </c>
      <c r="N265" s="23" t="s">
        <v>920</v>
      </c>
      <c r="O265" s="24" t="s">
        <v>923</v>
      </c>
      <c r="P265" s="81" t="s">
        <v>920</v>
      </c>
      <c r="Q265" s="23" t="s">
        <v>2706</v>
      </c>
      <c r="R265" s="84" t="s">
        <v>2707</v>
      </c>
    </row>
    <row r="266" spans="1:18" x14ac:dyDescent="0.2">
      <c r="A266" s="17">
        <v>229</v>
      </c>
      <c r="B266" s="18" t="s">
        <v>924</v>
      </c>
      <c r="C266" s="87" t="s">
        <v>15</v>
      </c>
      <c r="D266" s="60" t="s">
        <v>925</v>
      </c>
      <c r="E266" s="75" t="s">
        <v>915</v>
      </c>
      <c r="F266" s="17" t="s">
        <v>719</v>
      </c>
      <c r="G266" s="78" t="s">
        <v>2279</v>
      </c>
      <c r="H266" s="78">
        <v>33</v>
      </c>
      <c r="I266" s="17">
        <v>82</v>
      </c>
      <c r="J266" s="21">
        <v>82</v>
      </c>
      <c r="K266" s="20" t="s">
        <v>19</v>
      </c>
      <c r="L266" s="20">
        <f>I266-J266</f>
        <v>0</v>
      </c>
      <c r="M266" s="22" t="s">
        <v>926</v>
      </c>
      <c r="N266" s="23" t="s">
        <v>924</v>
      </c>
      <c r="O266" s="24" t="s">
        <v>927</v>
      </c>
      <c r="P266" s="81" t="s">
        <v>924</v>
      </c>
      <c r="Q266" s="23" t="s">
        <v>2708</v>
      </c>
      <c r="R266" s="84" t="s">
        <v>2709</v>
      </c>
    </row>
    <row r="267" spans="1:18" x14ac:dyDescent="0.2">
      <c r="A267" s="17">
        <v>230</v>
      </c>
      <c r="B267" s="18" t="s">
        <v>928</v>
      </c>
      <c r="C267" s="87" t="s">
        <v>15</v>
      </c>
      <c r="D267" s="60" t="s">
        <v>929</v>
      </c>
      <c r="E267" s="75" t="s">
        <v>915</v>
      </c>
      <c r="F267" s="17" t="s">
        <v>136</v>
      </c>
      <c r="G267" s="78" t="s">
        <v>2279</v>
      </c>
      <c r="H267" s="78">
        <v>33</v>
      </c>
      <c r="I267" s="17">
        <v>73</v>
      </c>
      <c r="J267" s="21">
        <v>73</v>
      </c>
      <c r="K267" s="20" t="s">
        <v>19</v>
      </c>
      <c r="L267" s="20">
        <f>I267-J267</f>
        <v>0</v>
      </c>
      <c r="M267" s="22" t="s">
        <v>20</v>
      </c>
      <c r="N267" s="23" t="s">
        <v>928</v>
      </c>
      <c r="O267" s="24" t="s">
        <v>930</v>
      </c>
      <c r="P267" s="81" t="s">
        <v>928</v>
      </c>
      <c r="Q267" s="23" t="s">
        <v>2710</v>
      </c>
      <c r="R267" s="84" t="s">
        <v>2711</v>
      </c>
    </row>
    <row r="268" spans="1:18" x14ac:dyDescent="0.2">
      <c r="A268" s="17">
        <v>232</v>
      </c>
      <c r="B268" s="18" t="s">
        <v>937</v>
      </c>
      <c r="C268" s="87" t="s">
        <v>15</v>
      </c>
      <c r="D268" s="60" t="s">
        <v>938</v>
      </c>
      <c r="E268" s="75" t="s">
        <v>915</v>
      </c>
      <c r="F268" s="17" t="s">
        <v>31</v>
      </c>
      <c r="G268" s="78" t="s">
        <v>1713</v>
      </c>
      <c r="H268" s="78">
        <v>37</v>
      </c>
      <c r="I268" s="17">
        <v>75</v>
      </c>
      <c r="J268" s="21">
        <v>75</v>
      </c>
      <c r="K268" s="20" t="s">
        <v>19</v>
      </c>
      <c r="L268" s="20">
        <f>I268-J268</f>
        <v>0</v>
      </c>
      <c r="M268" s="22" t="s">
        <v>939</v>
      </c>
      <c r="N268" s="23" t="s">
        <v>937</v>
      </c>
      <c r="O268" s="24" t="s">
        <v>940</v>
      </c>
      <c r="P268" s="81" t="s">
        <v>937</v>
      </c>
      <c r="Q268" s="23" t="s">
        <v>2714</v>
      </c>
      <c r="R268" s="84" t="s">
        <v>2715</v>
      </c>
    </row>
    <row r="269" spans="1:18" x14ac:dyDescent="0.2">
      <c r="A269" s="17">
        <v>233</v>
      </c>
      <c r="B269" s="18" t="s">
        <v>941</v>
      </c>
      <c r="C269" s="87" t="s">
        <v>15</v>
      </c>
      <c r="D269" s="60" t="s">
        <v>942</v>
      </c>
      <c r="E269" s="75" t="s">
        <v>943</v>
      </c>
      <c r="F269" s="17" t="s">
        <v>35</v>
      </c>
      <c r="G269" s="78" t="s">
        <v>2272</v>
      </c>
      <c r="H269" s="78">
        <v>34</v>
      </c>
      <c r="I269" s="17">
        <v>74</v>
      </c>
      <c r="J269" s="21">
        <v>74</v>
      </c>
      <c r="K269" s="20" t="s">
        <v>19</v>
      </c>
      <c r="L269" s="20">
        <f>I269-J269</f>
        <v>0</v>
      </c>
      <c r="M269" s="22" t="s">
        <v>20</v>
      </c>
      <c r="N269" s="23" t="s">
        <v>941</v>
      </c>
      <c r="O269" s="24" t="s">
        <v>944</v>
      </c>
      <c r="P269" s="81" t="s">
        <v>941</v>
      </c>
      <c r="Q269" s="23" t="s">
        <v>2716</v>
      </c>
      <c r="R269" s="84" t="s">
        <v>2717</v>
      </c>
    </row>
    <row r="270" spans="1:18" x14ac:dyDescent="0.2">
      <c r="A270" s="17">
        <v>235</v>
      </c>
      <c r="B270" s="18" t="s">
        <v>945</v>
      </c>
      <c r="C270" s="87" t="s">
        <v>15</v>
      </c>
      <c r="D270" s="60" t="s">
        <v>946</v>
      </c>
      <c r="E270" s="75" t="s">
        <v>943</v>
      </c>
      <c r="F270" s="17" t="s">
        <v>136</v>
      </c>
      <c r="G270" s="78" t="s">
        <v>2389</v>
      </c>
      <c r="H270" s="78">
        <v>32</v>
      </c>
      <c r="I270" s="17">
        <v>73</v>
      </c>
      <c r="J270" s="21">
        <v>73</v>
      </c>
      <c r="K270" s="20" t="s">
        <v>19</v>
      </c>
      <c r="L270" s="20">
        <f>I270-J270</f>
        <v>0</v>
      </c>
      <c r="M270" s="22" t="s">
        <v>20</v>
      </c>
      <c r="N270" s="23" t="s">
        <v>945</v>
      </c>
      <c r="O270" s="24" t="s">
        <v>947</v>
      </c>
      <c r="P270" s="81" t="s">
        <v>945</v>
      </c>
      <c r="Q270" s="23" t="s">
        <v>2718</v>
      </c>
      <c r="R270" s="84" t="s">
        <v>2719</v>
      </c>
    </row>
    <row r="271" spans="1:18" x14ac:dyDescent="0.2">
      <c r="A271" s="17">
        <v>237</v>
      </c>
      <c r="B271" s="18" t="s">
        <v>948</v>
      </c>
      <c r="C271" s="87" t="s">
        <v>15</v>
      </c>
      <c r="D271" s="60" t="s">
        <v>949</v>
      </c>
      <c r="E271" s="75" t="s">
        <v>943</v>
      </c>
      <c r="F271" s="17" t="s">
        <v>950</v>
      </c>
      <c r="G271" s="78" t="s">
        <v>2272</v>
      </c>
      <c r="H271" s="78">
        <v>34</v>
      </c>
      <c r="I271" s="17">
        <v>79</v>
      </c>
      <c r="J271" s="21">
        <v>79</v>
      </c>
      <c r="K271" s="20" t="s">
        <v>19</v>
      </c>
      <c r="L271" s="20">
        <f>I271-J271</f>
        <v>0</v>
      </c>
      <c r="M271" s="22" t="s">
        <v>951</v>
      </c>
      <c r="N271" s="23" t="s">
        <v>948</v>
      </c>
      <c r="O271" s="24" t="s">
        <v>952</v>
      </c>
      <c r="P271" s="81" t="s">
        <v>948</v>
      </c>
      <c r="Q271" s="23" t="s">
        <v>2720</v>
      </c>
      <c r="R271" s="84" t="s">
        <v>2721</v>
      </c>
    </row>
    <row r="272" spans="1:18" x14ac:dyDescent="0.2">
      <c r="A272" s="17">
        <v>238</v>
      </c>
      <c r="B272" s="18" t="s">
        <v>953</v>
      </c>
      <c r="C272" s="87" t="s">
        <v>15</v>
      </c>
      <c r="D272" s="60" t="s">
        <v>954</v>
      </c>
      <c r="E272" s="75" t="s">
        <v>943</v>
      </c>
      <c r="F272" s="17" t="s">
        <v>18</v>
      </c>
      <c r="G272" s="78" t="s">
        <v>2389</v>
      </c>
      <c r="H272" s="78">
        <v>32</v>
      </c>
      <c r="I272" s="17">
        <v>76</v>
      </c>
      <c r="J272" s="21">
        <v>76</v>
      </c>
      <c r="K272" s="20" t="s">
        <v>19</v>
      </c>
      <c r="L272" s="20">
        <f>I272-J272</f>
        <v>0</v>
      </c>
      <c r="M272" s="22" t="s">
        <v>76</v>
      </c>
      <c r="N272" s="23" t="s">
        <v>953</v>
      </c>
      <c r="O272" s="24" t="s">
        <v>955</v>
      </c>
      <c r="P272" s="81" t="s">
        <v>953</v>
      </c>
      <c r="Q272" s="23" t="s">
        <v>953</v>
      </c>
      <c r="R272" s="84" t="s">
        <v>2722</v>
      </c>
    </row>
    <row r="273" spans="1:18" x14ac:dyDescent="0.2">
      <c r="A273" s="17">
        <v>239</v>
      </c>
      <c r="B273" s="18" t="s">
        <v>956</v>
      </c>
      <c r="C273" s="87" t="s">
        <v>15</v>
      </c>
      <c r="D273" s="60" t="s">
        <v>957</v>
      </c>
      <c r="E273" s="75" t="s">
        <v>943</v>
      </c>
      <c r="F273" s="17" t="s">
        <v>92</v>
      </c>
      <c r="G273" s="78" t="s">
        <v>474</v>
      </c>
      <c r="H273" s="78">
        <v>36</v>
      </c>
      <c r="I273" s="17">
        <v>75</v>
      </c>
      <c r="J273" s="21">
        <v>75</v>
      </c>
      <c r="K273" s="20" t="s">
        <v>19</v>
      </c>
      <c r="L273" s="20">
        <f>I273-J273</f>
        <v>0</v>
      </c>
      <c r="M273" s="22" t="s">
        <v>958</v>
      </c>
      <c r="N273" s="23" t="s">
        <v>956</v>
      </c>
      <c r="O273" s="24" t="s">
        <v>959</v>
      </c>
      <c r="P273" s="81" t="s">
        <v>956</v>
      </c>
      <c r="Q273" s="23" t="s">
        <v>2723</v>
      </c>
      <c r="R273" s="84" t="s">
        <v>2724</v>
      </c>
    </row>
    <row r="274" spans="1:18" x14ac:dyDescent="0.2">
      <c r="A274" s="17">
        <v>234</v>
      </c>
      <c r="B274" s="18" t="s">
        <v>960</v>
      </c>
      <c r="C274" s="88" t="s">
        <v>3142</v>
      </c>
      <c r="D274" s="60" t="s">
        <v>961</v>
      </c>
      <c r="E274" s="75" t="s">
        <v>943</v>
      </c>
      <c r="F274" s="17" t="s">
        <v>136</v>
      </c>
      <c r="G274" s="78" t="s">
        <v>2279</v>
      </c>
      <c r="H274" s="78">
        <v>33</v>
      </c>
      <c r="I274" s="17">
        <v>73</v>
      </c>
      <c r="J274" s="21">
        <v>73</v>
      </c>
      <c r="K274" s="20" t="s">
        <v>19</v>
      </c>
      <c r="L274" s="20">
        <f>I274-J274</f>
        <v>0</v>
      </c>
      <c r="M274" s="22" t="s">
        <v>85</v>
      </c>
      <c r="N274" s="23" t="s">
        <v>960</v>
      </c>
      <c r="O274" s="24" t="s">
        <v>962</v>
      </c>
      <c r="P274" s="81" t="s">
        <v>960</v>
      </c>
      <c r="Q274" s="23" t="s">
        <v>2725</v>
      </c>
      <c r="R274" s="84" t="s">
        <v>2726</v>
      </c>
    </row>
    <row r="275" spans="1:18" x14ac:dyDescent="0.2">
      <c r="A275" s="17">
        <v>236</v>
      </c>
      <c r="B275" s="18" t="s">
        <v>963</v>
      </c>
      <c r="C275" s="88" t="s">
        <v>3142</v>
      </c>
      <c r="D275" s="60" t="s">
        <v>964</v>
      </c>
      <c r="E275" s="75" t="s">
        <v>943</v>
      </c>
      <c r="F275" s="17" t="s">
        <v>136</v>
      </c>
      <c r="G275" s="78" t="s">
        <v>2279</v>
      </c>
      <c r="H275" s="78">
        <v>33</v>
      </c>
      <c r="I275" s="17">
        <v>73</v>
      </c>
      <c r="J275" s="21">
        <v>73</v>
      </c>
      <c r="K275" s="20" t="s">
        <v>19</v>
      </c>
      <c r="L275" s="20">
        <f>I275-J275</f>
        <v>0</v>
      </c>
      <c r="M275" s="22" t="s">
        <v>85</v>
      </c>
      <c r="N275" s="23" t="s">
        <v>963</v>
      </c>
      <c r="O275" s="24" t="s">
        <v>965</v>
      </c>
      <c r="P275" s="81" t="s">
        <v>963</v>
      </c>
      <c r="Q275" s="23" t="s">
        <v>2727</v>
      </c>
      <c r="R275" s="84" t="s">
        <v>2728</v>
      </c>
    </row>
    <row r="276" spans="1:18" x14ac:dyDescent="0.2">
      <c r="A276" s="17">
        <v>240</v>
      </c>
      <c r="B276" s="18" t="s">
        <v>966</v>
      </c>
      <c r="C276" s="87" t="s">
        <v>15</v>
      </c>
      <c r="D276" s="60" t="s">
        <v>967</v>
      </c>
      <c r="E276" s="75" t="s">
        <v>968</v>
      </c>
      <c r="F276" s="17" t="s">
        <v>35</v>
      </c>
      <c r="G276" s="78" t="s">
        <v>2272</v>
      </c>
      <c r="H276" s="78">
        <v>34</v>
      </c>
      <c r="I276" s="17">
        <v>74</v>
      </c>
      <c r="J276" s="21">
        <v>74</v>
      </c>
      <c r="K276" s="20" t="s">
        <v>19</v>
      </c>
      <c r="L276" s="20">
        <f>I276-J276</f>
        <v>0</v>
      </c>
      <c r="M276" s="22" t="s">
        <v>20</v>
      </c>
      <c r="N276" s="23" t="s">
        <v>966</v>
      </c>
      <c r="O276" s="24" t="s">
        <v>969</v>
      </c>
      <c r="P276" s="81" t="s">
        <v>966</v>
      </c>
      <c r="Q276" s="23" t="s">
        <v>2729</v>
      </c>
      <c r="R276" s="84" t="s">
        <v>2730</v>
      </c>
    </row>
    <row r="277" spans="1:18" x14ac:dyDescent="0.2">
      <c r="A277" s="17">
        <v>244</v>
      </c>
      <c r="B277" s="18" t="s">
        <v>976</v>
      </c>
      <c r="C277" s="87" t="s">
        <v>15</v>
      </c>
      <c r="D277" s="60" t="s">
        <v>977</v>
      </c>
      <c r="E277" s="75" t="s">
        <v>968</v>
      </c>
      <c r="F277" s="17" t="s">
        <v>978</v>
      </c>
      <c r="G277" s="78" t="s">
        <v>2272</v>
      </c>
      <c r="H277" s="78">
        <v>34</v>
      </c>
      <c r="I277" s="17">
        <v>81</v>
      </c>
      <c r="J277" s="21">
        <v>81</v>
      </c>
      <c r="K277" s="20" t="s">
        <v>19</v>
      </c>
      <c r="L277" s="20">
        <f>I277-J277</f>
        <v>0</v>
      </c>
      <c r="M277" s="22" t="s">
        <v>979</v>
      </c>
      <c r="N277" s="23" t="s">
        <v>976</v>
      </c>
      <c r="O277" s="24" t="s">
        <v>980</v>
      </c>
      <c r="P277" s="81" t="s">
        <v>976</v>
      </c>
      <c r="Q277" s="23" t="s">
        <v>2733</v>
      </c>
      <c r="R277" s="84" t="s">
        <v>2734</v>
      </c>
    </row>
    <row r="278" spans="1:18" x14ac:dyDescent="0.2">
      <c r="A278" s="17">
        <v>242</v>
      </c>
      <c r="B278" s="18" t="s">
        <v>981</v>
      </c>
      <c r="C278" s="88" t="s">
        <v>3142</v>
      </c>
      <c r="D278" s="60" t="s">
        <v>982</v>
      </c>
      <c r="E278" s="75" t="s">
        <v>968</v>
      </c>
      <c r="F278" s="17" t="s">
        <v>983</v>
      </c>
      <c r="G278" s="78" t="s">
        <v>2265</v>
      </c>
      <c r="H278" s="78">
        <v>35</v>
      </c>
      <c r="I278" s="17">
        <v>80</v>
      </c>
      <c r="J278" s="21">
        <v>80</v>
      </c>
      <c r="K278" s="20" t="s">
        <v>19</v>
      </c>
      <c r="L278" s="20">
        <f>I278-J278</f>
        <v>0</v>
      </c>
      <c r="M278" s="22" t="s">
        <v>984</v>
      </c>
      <c r="N278" s="23" t="s">
        <v>981</v>
      </c>
      <c r="O278" s="24" t="s">
        <v>985</v>
      </c>
      <c r="P278" s="81" t="s">
        <v>981</v>
      </c>
      <c r="Q278" s="23" t="s">
        <v>2735</v>
      </c>
      <c r="R278" s="84" t="s">
        <v>2736</v>
      </c>
    </row>
    <row r="279" spans="1:18" x14ac:dyDescent="0.2">
      <c r="A279" s="17">
        <v>243</v>
      </c>
      <c r="B279" s="18" t="s">
        <v>986</v>
      </c>
      <c r="C279" s="88" t="s">
        <v>3142</v>
      </c>
      <c r="D279" s="60" t="s">
        <v>987</v>
      </c>
      <c r="E279" s="75" t="s">
        <v>968</v>
      </c>
      <c r="F279" s="17" t="s">
        <v>31</v>
      </c>
      <c r="G279" s="78" t="s">
        <v>1713</v>
      </c>
      <c r="H279" s="78">
        <v>37</v>
      </c>
      <c r="I279" s="17">
        <v>75</v>
      </c>
      <c r="J279" s="21">
        <v>75</v>
      </c>
      <c r="K279" s="20" t="s">
        <v>19</v>
      </c>
      <c r="L279" s="20">
        <f>I279-J279</f>
        <v>0</v>
      </c>
      <c r="M279" s="22" t="s">
        <v>988</v>
      </c>
      <c r="N279" s="23" t="s">
        <v>986</v>
      </c>
      <c r="O279" s="24" t="s">
        <v>989</v>
      </c>
      <c r="P279" s="81" t="s">
        <v>986</v>
      </c>
      <c r="Q279" s="23" t="s">
        <v>2737</v>
      </c>
      <c r="R279" s="84" t="s">
        <v>2738</v>
      </c>
    </row>
    <row r="280" spans="1:18" x14ac:dyDescent="0.2">
      <c r="A280" s="17">
        <v>245</v>
      </c>
      <c r="B280" s="18" t="s">
        <v>990</v>
      </c>
      <c r="C280" s="87" t="s">
        <v>15</v>
      </c>
      <c r="D280" s="60" t="s">
        <v>991</v>
      </c>
      <c r="E280" s="75" t="s">
        <v>992</v>
      </c>
      <c r="F280" s="17" t="s">
        <v>18</v>
      </c>
      <c r="G280" s="78" t="s">
        <v>2265</v>
      </c>
      <c r="H280" s="78">
        <v>35</v>
      </c>
      <c r="I280" s="17">
        <v>76</v>
      </c>
      <c r="J280" s="21">
        <v>76</v>
      </c>
      <c r="K280" s="20" t="s">
        <v>19</v>
      </c>
      <c r="L280" s="20">
        <f>I280-J280</f>
        <v>0</v>
      </c>
      <c r="M280" s="22" t="s">
        <v>20</v>
      </c>
      <c r="N280" s="23" t="s">
        <v>990</v>
      </c>
      <c r="O280" s="24" t="s">
        <v>993</v>
      </c>
      <c r="P280" s="81" t="s">
        <v>990</v>
      </c>
      <c r="Q280" s="23" t="s">
        <v>2739</v>
      </c>
      <c r="R280" s="84" t="s">
        <v>2740</v>
      </c>
    </row>
    <row r="281" spans="1:18" x14ac:dyDescent="0.2">
      <c r="A281" s="17">
        <v>246</v>
      </c>
      <c r="B281" s="18" t="s">
        <v>994</v>
      </c>
      <c r="C281" s="88" t="s">
        <v>3142</v>
      </c>
      <c r="D281" s="60" t="s">
        <v>995</v>
      </c>
      <c r="E281" s="75" t="s">
        <v>992</v>
      </c>
      <c r="F281" s="17" t="s">
        <v>673</v>
      </c>
      <c r="G281" s="78" t="s">
        <v>2279</v>
      </c>
      <c r="H281" s="78">
        <v>33</v>
      </c>
      <c r="I281" s="17">
        <v>71</v>
      </c>
      <c r="J281" s="21">
        <v>71</v>
      </c>
      <c r="K281" s="20" t="s">
        <v>19</v>
      </c>
      <c r="L281" s="20">
        <f>I281-J281</f>
        <v>0</v>
      </c>
      <c r="M281" s="22" t="s">
        <v>85</v>
      </c>
      <c r="N281" s="23" t="s">
        <v>994</v>
      </c>
      <c r="O281" s="24" t="s">
        <v>996</v>
      </c>
      <c r="P281" s="81" t="s">
        <v>994</v>
      </c>
      <c r="Q281" s="23" t="s">
        <v>2741</v>
      </c>
      <c r="R281" s="84" t="s">
        <v>2742</v>
      </c>
    </row>
    <row r="282" spans="1:18" x14ac:dyDescent="0.2">
      <c r="A282" s="17">
        <v>247</v>
      </c>
      <c r="B282" s="18" t="s">
        <v>997</v>
      </c>
      <c r="C282" s="87" t="s">
        <v>15</v>
      </c>
      <c r="D282" s="60" t="s">
        <v>998</v>
      </c>
      <c r="E282" s="75" t="s">
        <v>999</v>
      </c>
      <c r="F282" s="17" t="s">
        <v>166</v>
      </c>
      <c r="G282" s="78" t="s">
        <v>2279</v>
      </c>
      <c r="H282" s="78">
        <v>33</v>
      </c>
      <c r="I282" s="17">
        <v>71</v>
      </c>
      <c r="J282" s="21">
        <v>71</v>
      </c>
      <c r="K282" s="20" t="s">
        <v>19</v>
      </c>
      <c r="L282" s="20">
        <f>I282-J282</f>
        <v>0</v>
      </c>
      <c r="M282" s="22" t="s">
        <v>20</v>
      </c>
      <c r="N282" s="23" t="s">
        <v>997</v>
      </c>
      <c r="O282" s="24" t="s">
        <v>1000</v>
      </c>
      <c r="P282" s="81" t="s">
        <v>997</v>
      </c>
      <c r="Q282" s="23" t="s">
        <v>2743</v>
      </c>
      <c r="R282" s="84" t="s">
        <v>2744</v>
      </c>
    </row>
    <row r="283" spans="1:18" x14ac:dyDescent="0.2">
      <c r="A283" s="17">
        <v>248</v>
      </c>
      <c r="B283" s="18" t="s">
        <v>1001</v>
      </c>
      <c r="C283" s="87" t="s">
        <v>15</v>
      </c>
      <c r="D283" s="60" t="s">
        <v>1002</v>
      </c>
      <c r="E283" s="75" t="s">
        <v>1003</v>
      </c>
      <c r="F283" s="17" t="s">
        <v>39</v>
      </c>
      <c r="G283" s="78" t="s">
        <v>2272</v>
      </c>
      <c r="H283" s="78">
        <v>34</v>
      </c>
      <c r="I283" s="17">
        <v>86</v>
      </c>
      <c r="J283" s="21">
        <v>86</v>
      </c>
      <c r="K283" s="20" t="s">
        <v>19</v>
      </c>
      <c r="L283" s="20">
        <f>I283-J283</f>
        <v>0</v>
      </c>
      <c r="M283" s="22" t="s">
        <v>1004</v>
      </c>
      <c r="N283" s="23" t="s">
        <v>1001</v>
      </c>
      <c r="O283" s="24" t="s">
        <v>1005</v>
      </c>
      <c r="P283" s="81" t="s">
        <v>1001</v>
      </c>
      <c r="Q283" s="23" t="s">
        <v>2745</v>
      </c>
      <c r="R283" s="84" t="s">
        <v>2746</v>
      </c>
    </row>
    <row r="284" spans="1:18" x14ac:dyDescent="0.2">
      <c r="A284" s="17">
        <v>249</v>
      </c>
      <c r="B284" s="18" t="s">
        <v>1001</v>
      </c>
      <c r="C284" s="87" t="s">
        <v>15</v>
      </c>
      <c r="D284" s="60" t="s">
        <v>1006</v>
      </c>
      <c r="E284" s="75" t="s">
        <v>1003</v>
      </c>
      <c r="F284" s="17" t="s">
        <v>39</v>
      </c>
      <c r="G284" s="78" t="s">
        <v>2272</v>
      </c>
      <c r="H284" s="78">
        <v>34</v>
      </c>
      <c r="I284" s="17">
        <v>86</v>
      </c>
      <c r="J284" s="21">
        <v>86</v>
      </c>
      <c r="K284" s="20" t="s">
        <v>19</v>
      </c>
      <c r="L284" s="20">
        <f>I284-J284</f>
        <v>0</v>
      </c>
      <c r="M284" s="22" t="s">
        <v>1004</v>
      </c>
      <c r="N284" s="23" t="s">
        <v>1001</v>
      </c>
      <c r="O284" s="24" t="s">
        <v>1007</v>
      </c>
      <c r="P284" s="81" t="s">
        <v>1001</v>
      </c>
      <c r="Q284" s="23" t="s">
        <v>2745</v>
      </c>
      <c r="R284" s="84" t="s">
        <v>2746</v>
      </c>
    </row>
    <row r="285" spans="1:18" x14ac:dyDescent="0.2">
      <c r="A285" s="17">
        <v>250</v>
      </c>
      <c r="B285" s="18" t="s">
        <v>1008</v>
      </c>
      <c r="C285" s="87" t="s">
        <v>15</v>
      </c>
      <c r="D285" s="60" t="s">
        <v>1009</v>
      </c>
      <c r="E285" s="75" t="s">
        <v>1003</v>
      </c>
      <c r="F285" s="17" t="s">
        <v>136</v>
      </c>
      <c r="G285" s="78" t="s">
        <v>2272</v>
      </c>
      <c r="H285" s="78">
        <v>34</v>
      </c>
      <c r="I285" s="17">
        <v>73</v>
      </c>
      <c r="J285" s="21">
        <v>73</v>
      </c>
      <c r="K285" s="20" t="s">
        <v>19</v>
      </c>
      <c r="L285" s="20">
        <f>I285-J285</f>
        <v>0</v>
      </c>
      <c r="M285" s="22" t="s">
        <v>20</v>
      </c>
      <c r="N285" s="23" t="s">
        <v>1008</v>
      </c>
      <c r="O285" s="24" t="s">
        <v>1010</v>
      </c>
      <c r="P285" s="81" t="s">
        <v>1008</v>
      </c>
      <c r="Q285" s="23" t="s">
        <v>2747</v>
      </c>
      <c r="R285" s="84" t="s">
        <v>2748</v>
      </c>
    </row>
    <row r="286" spans="1:18" x14ac:dyDescent="0.2">
      <c r="A286" s="17">
        <v>251</v>
      </c>
      <c r="B286" s="18" t="s">
        <v>1011</v>
      </c>
      <c r="C286" s="87" t="s">
        <v>15</v>
      </c>
      <c r="D286" s="60" t="s">
        <v>1012</v>
      </c>
      <c r="E286" s="75" t="s">
        <v>1003</v>
      </c>
      <c r="F286" s="17" t="s">
        <v>130</v>
      </c>
      <c r="G286" s="78" t="s">
        <v>2279</v>
      </c>
      <c r="H286" s="78">
        <v>33</v>
      </c>
      <c r="I286" s="17">
        <v>72</v>
      </c>
      <c r="J286" s="21">
        <v>72</v>
      </c>
      <c r="K286" s="20" t="s">
        <v>19</v>
      </c>
      <c r="L286" s="20">
        <f>I286-J286</f>
        <v>0</v>
      </c>
      <c r="M286" s="22" t="s">
        <v>1013</v>
      </c>
      <c r="N286" s="23" t="s">
        <v>1011</v>
      </c>
      <c r="O286" s="24" t="s">
        <v>1014</v>
      </c>
      <c r="P286" s="81" t="s">
        <v>1011</v>
      </c>
      <c r="Q286" s="23" t="s">
        <v>2749</v>
      </c>
      <c r="R286" s="84" t="s">
        <v>2750</v>
      </c>
    </row>
    <row r="287" spans="1:18" x14ac:dyDescent="0.2">
      <c r="A287" s="17">
        <v>253</v>
      </c>
      <c r="B287" s="18" t="s">
        <v>1008</v>
      </c>
      <c r="C287" s="87" t="s">
        <v>15</v>
      </c>
      <c r="D287" s="60" t="s">
        <v>1015</v>
      </c>
      <c r="E287" s="75" t="s">
        <v>1003</v>
      </c>
      <c r="F287" s="17" t="s">
        <v>136</v>
      </c>
      <c r="G287" s="78" t="s">
        <v>2272</v>
      </c>
      <c r="H287" s="78">
        <v>34</v>
      </c>
      <c r="I287" s="17">
        <v>73</v>
      </c>
      <c r="J287" s="21">
        <v>73</v>
      </c>
      <c r="K287" s="20" t="s">
        <v>19</v>
      </c>
      <c r="L287" s="20">
        <f>I287-J287</f>
        <v>0</v>
      </c>
      <c r="M287" s="22" t="s">
        <v>20</v>
      </c>
      <c r="N287" s="23" t="s">
        <v>1008</v>
      </c>
      <c r="O287" s="24" t="s">
        <v>1016</v>
      </c>
      <c r="P287" s="81" t="s">
        <v>1008</v>
      </c>
      <c r="Q287" s="23" t="s">
        <v>2747</v>
      </c>
      <c r="R287" s="84" t="s">
        <v>2748</v>
      </c>
    </row>
    <row r="288" spans="1:18" x14ac:dyDescent="0.2">
      <c r="A288" s="17">
        <v>254</v>
      </c>
      <c r="B288" s="18" t="s">
        <v>1017</v>
      </c>
      <c r="C288" s="87" t="s">
        <v>15</v>
      </c>
      <c r="D288" s="60" t="s">
        <v>1018</v>
      </c>
      <c r="E288" s="75" t="s">
        <v>1003</v>
      </c>
      <c r="F288" s="17" t="s">
        <v>130</v>
      </c>
      <c r="G288" s="78" t="s">
        <v>2279</v>
      </c>
      <c r="H288" s="78">
        <v>33</v>
      </c>
      <c r="I288" s="17">
        <v>72</v>
      </c>
      <c r="J288" s="21">
        <v>72</v>
      </c>
      <c r="K288" s="20" t="s">
        <v>19</v>
      </c>
      <c r="L288" s="20">
        <f>I288-J288</f>
        <v>0</v>
      </c>
      <c r="M288" s="22" t="s">
        <v>20</v>
      </c>
      <c r="N288" s="23" t="s">
        <v>1017</v>
      </c>
      <c r="O288" s="24" t="s">
        <v>1019</v>
      </c>
      <c r="P288" s="81" t="s">
        <v>1017</v>
      </c>
      <c r="Q288" s="23" t="s">
        <v>2751</v>
      </c>
      <c r="R288" s="84" t="s">
        <v>2752</v>
      </c>
    </row>
    <row r="289" spans="1:18" x14ac:dyDescent="0.2">
      <c r="A289" s="17">
        <v>255</v>
      </c>
      <c r="B289" s="18" t="s">
        <v>1020</v>
      </c>
      <c r="C289" s="87" t="s">
        <v>15</v>
      </c>
      <c r="D289" s="60" t="s">
        <v>1021</v>
      </c>
      <c r="E289" s="75" t="s">
        <v>1003</v>
      </c>
      <c r="F289" s="17" t="s">
        <v>130</v>
      </c>
      <c r="G289" s="78" t="s">
        <v>2272</v>
      </c>
      <c r="H289" s="78">
        <v>34</v>
      </c>
      <c r="I289" s="17">
        <v>72</v>
      </c>
      <c r="J289" s="21">
        <v>72</v>
      </c>
      <c r="K289" s="20" t="s">
        <v>19</v>
      </c>
      <c r="L289" s="20">
        <f>I289-J289</f>
        <v>0</v>
      </c>
      <c r="M289" s="22" t="s">
        <v>20</v>
      </c>
      <c r="N289" s="23" t="s">
        <v>1020</v>
      </c>
      <c r="O289" s="24" t="s">
        <v>1022</v>
      </c>
      <c r="P289" s="81" t="s">
        <v>1020</v>
      </c>
      <c r="Q289" s="23" t="s">
        <v>2753</v>
      </c>
      <c r="R289" s="84" t="s">
        <v>2754</v>
      </c>
    </row>
    <row r="290" spans="1:18" x14ac:dyDescent="0.2">
      <c r="A290" s="17">
        <v>252</v>
      </c>
      <c r="B290" s="18" t="s">
        <v>1023</v>
      </c>
      <c r="C290" s="88" t="s">
        <v>3142</v>
      </c>
      <c r="D290" s="60" t="s">
        <v>1024</v>
      </c>
      <c r="E290" s="75" t="s">
        <v>1003</v>
      </c>
      <c r="F290" s="17" t="s">
        <v>136</v>
      </c>
      <c r="G290" s="78" t="s">
        <v>2272</v>
      </c>
      <c r="H290" s="78">
        <v>34</v>
      </c>
      <c r="I290" s="17">
        <v>73</v>
      </c>
      <c r="J290" s="21">
        <v>73</v>
      </c>
      <c r="K290" s="20" t="s">
        <v>19</v>
      </c>
      <c r="L290" s="20">
        <f>I290-J290</f>
        <v>0</v>
      </c>
      <c r="M290" s="22" t="s">
        <v>85</v>
      </c>
      <c r="N290" s="23" t="s">
        <v>1023</v>
      </c>
      <c r="O290" s="24" t="s">
        <v>1025</v>
      </c>
      <c r="P290" s="81" t="s">
        <v>1023</v>
      </c>
      <c r="Q290" s="23" t="s">
        <v>2755</v>
      </c>
      <c r="R290" s="84" t="s">
        <v>2756</v>
      </c>
    </row>
    <row r="291" spans="1:18" x14ac:dyDescent="0.2">
      <c r="A291" s="17">
        <v>256</v>
      </c>
      <c r="B291" s="18" t="s">
        <v>1026</v>
      </c>
      <c r="C291" s="87" t="s">
        <v>15</v>
      </c>
      <c r="D291" s="60" t="s">
        <v>1027</v>
      </c>
      <c r="E291" s="75" t="s">
        <v>1028</v>
      </c>
      <c r="F291" s="17" t="s">
        <v>39</v>
      </c>
      <c r="G291" s="78" t="s">
        <v>474</v>
      </c>
      <c r="H291" s="78">
        <v>36</v>
      </c>
      <c r="I291" s="17">
        <v>86</v>
      </c>
      <c r="J291" s="21">
        <v>86</v>
      </c>
      <c r="K291" s="20" t="s">
        <v>19</v>
      </c>
      <c r="L291" s="20">
        <f>I291-J291</f>
        <v>0</v>
      </c>
      <c r="M291" s="22" t="s">
        <v>1029</v>
      </c>
      <c r="N291" s="23" t="s">
        <v>1026</v>
      </c>
      <c r="O291" s="24" t="s">
        <v>1030</v>
      </c>
      <c r="P291" s="81" t="s">
        <v>1026</v>
      </c>
      <c r="Q291" s="23" t="s">
        <v>1026</v>
      </c>
      <c r="R291" s="84" t="s">
        <v>2757</v>
      </c>
    </row>
    <row r="292" spans="1:18" x14ac:dyDescent="0.2">
      <c r="A292" s="17">
        <v>257</v>
      </c>
      <c r="B292" s="18" t="s">
        <v>1031</v>
      </c>
      <c r="C292" s="87" t="s">
        <v>15</v>
      </c>
      <c r="D292" s="60" t="s">
        <v>1032</v>
      </c>
      <c r="E292" s="75" t="s">
        <v>1028</v>
      </c>
      <c r="F292" s="17" t="s">
        <v>696</v>
      </c>
      <c r="G292" s="78" t="s">
        <v>474</v>
      </c>
      <c r="H292" s="78">
        <v>36</v>
      </c>
      <c r="I292" s="17">
        <v>87</v>
      </c>
      <c r="J292" s="21">
        <v>87</v>
      </c>
      <c r="K292" s="20" t="s">
        <v>19</v>
      </c>
      <c r="L292" s="20">
        <f>I292-J292</f>
        <v>0</v>
      </c>
      <c r="M292" s="22" t="s">
        <v>20</v>
      </c>
      <c r="N292" s="23" t="s">
        <v>1031</v>
      </c>
      <c r="O292" s="24" t="s">
        <v>1033</v>
      </c>
      <c r="P292" s="81" t="s">
        <v>1031</v>
      </c>
      <c r="Q292" s="23" t="s">
        <v>1031</v>
      </c>
      <c r="R292" s="84" t="s">
        <v>2758</v>
      </c>
    </row>
    <row r="293" spans="1:18" x14ac:dyDescent="0.2">
      <c r="A293" s="17">
        <v>258</v>
      </c>
      <c r="B293" s="18" t="s">
        <v>1034</v>
      </c>
      <c r="C293" s="87" t="s">
        <v>15</v>
      </c>
      <c r="D293" s="60" t="s">
        <v>1035</v>
      </c>
      <c r="E293" s="75" t="s">
        <v>1036</v>
      </c>
      <c r="F293" s="17" t="s">
        <v>719</v>
      </c>
      <c r="G293" s="78" t="s">
        <v>2272</v>
      </c>
      <c r="H293" s="78">
        <v>34</v>
      </c>
      <c r="I293" s="17">
        <v>82</v>
      </c>
      <c r="J293" s="21">
        <v>82</v>
      </c>
      <c r="K293" s="20" t="s">
        <v>19</v>
      </c>
      <c r="L293" s="20">
        <f>I293-J293</f>
        <v>0</v>
      </c>
      <c r="M293" s="22" t="s">
        <v>20</v>
      </c>
      <c r="N293" s="23" t="s">
        <v>1034</v>
      </c>
      <c r="O293" s="24" t="s">
        <v>1037</v>
      </c>
      <c r="P293" s="81" t="s">
        <v>1034</v>
      </c>
      <c r="Q293" s="23" t="s">
        <v>2759</v>
      </c>
      <c r="R293" s="84" t="s">
        <v>2620</v>
      </c>
    </row>
    <row r="294" spans="1:18" x14ac:dyDescent="0.2">
      <c r="A294" s="17">
        <v>259</v>
      </c>
      <c r="B294" s="18" t="s">
        <v>1038</v>
      </c>
      <c r="C294" s="87" t="s">
        <v>15</v>
      </c>
      <c r="D294" s="60" t="s">
        <v>1039</v>
      </c>
      <c r="E294" s="75" t="s">
        <v>1036</v>
      </c>
      <c r="F294" s="17" t="s">
        <v>130</v>
      </c>
      <c r="G294" s="78" t="s">
        <v>2279</v>
      </c>
      <c r="H294" s="78">
        <v>33</v>
      </c>
      <c r="I294" s="17">
        <v>72</v>
      </c>
      <c r="J294" s="21">
        <v>72</v>
      </c>
      <c r="K294" s="20" t="s">
        <v>19</v>
      </c>
      <c r="L294" s="20">
        <f>I294-J294</f>
        <v>0</v>
      </c>
      <c r="M294" s="22" t="s">
        <v>1040</v>
      </c>
      <c r="N294" s="23" t="s">
        <v>1038</v>
      </c>
      <c r="O294" s="24" t="s">
        <v>1041</v>
      </c>
      <c r="P294" s="81" t="s">
        <v>1038</v>
      </c>
      <c r="Q294" s="23" t="s">
        <v>2760</v>
      </c>
      <c r="R294" s="84" t="s">
        <v>2761</v>
      </c>
    </row>
    <row r="295" spans="1:18" x14ac:dyDescent="0.2">
      <c r="A295" s="17">
        <v>260</v>
      </c>
      <c r="B295" s="18" t="s">
        <v>1042</v>
      </c>
      <c r="C295" s="87" t="s">
        <v>15</v>
      </c>
      <c r="D295" s="60" t="s">
        <v>1043</v>
      </c>
      <c r="E295" s="75" t="s">
        <v>1036</v>
      </c>
      <c r="F295" s="17" t="s">
        <v>61</v>
      </c>
      <c r="G295" s="78" t="s">
        <v>2265</v>
      </c>
      <c r="H295" s="78">
        <v>35</v>
      </c>
      <c r="I295" s="17">
        <v>72</v>
      </c>
      <c r="J295" s="21">
        <v>72</v>
      </c>
      <c r="K295" s="20" t="s">
        <v>19</v>
      </c>
      <c r="L295" s="20">
        <f>I295-J295</f>
        <v>0</v>
      </c>
      <c r="M295" s="22" t="s">
        <v>1044</v>
      </c>
      <c r="N295" s="23" t="s">
        <v>1042</v>
      </c>
      <c r="O295" s="24" t="s">
        <v>1045</v>
      </c>
      <c r="P295" s="81" t="s">
        <v>1042</v>
      </c>
      <c r="Q295" s="23" t="s">
        <v>2762</v>
      </c>
      <c r="R295" s="84" t="s">
        <v>2763</v>
      </c>
    </row>
    <row r="296" spans="1:18" x14ac:dyDescent="0.2">
      <c r="A296" s="17">
        <v>261</v>
      </c>
      <c r="B296" s="18" t="s">
        <v>1046</v>
      </c>
      <c r="C296" s="87" t="s">
        <v>15</v>
      </c>
      <c r="D296" s="60" t="s">
        <v>1047</v>
      </c>
      <c r="E296" s="75" t="s">
        <v>1048</v>
      </c>
      <c r="F296" s="17" t="s">
        <v>1049</v>
      </c>
      <c r="G296" s="78" t="s">
        <v>2272</v>
      </c>
      <c r="H296" s="78">
        <v>34</v>
      </c>
      <c r="I296" s="17">
        <v>84</v>
      </c>
      <c r="J296" s="21">
        <v>84</v>
      </c>
      <c r="K296" s="20" t="s">
        <v>19</v>
      </c>
      <c r="L296" s="20">
        <f>I296-J296</f>
        <v>0</v>
      </c>
      <c r="M296" s="22" t="s">
        <v>20</v>
      </c>
      <c r="N296" s="23" t="s">
        <v>1046</v>
      </c>
      <c r="O296" s="24" t="s">
        <v>1050</v>
      </c>
      <c r="P296" s="81" t="s">
        <v>1046</v>
      </c>
      <c r="Q296" s="23" t="s">
        <v>2764</v>
      </c>
      <c r="R296" s="84" t="s">
        <v>2765</v>
      </c>
    </row>
    <row r="297" spans="1:18" x14ac:dyDescent="0.2">
      <c r="A297" s="17">
        <v>262</v>
      </c>
      <c r="B297" s="18" t="s">
        <v>1051</v>
      </c>
      <c r="C297" s="87" t="s">
        <v>15</v>
      </c>
      <c r="D297" s="60" t="s">
        <v>1052</v>
      </c>
      <c r="E297" s="75" t="s">
        <v>1048</v>
      </c>
      <c r="F297" s="17" t="s">
        <v>605</v>
      </c>
      <c r="G297" s="78" t="s">
        <v>2272</v>
      </c>
      <c r="H297" s="78">
        <v>34</v>
      </c>
      <c r="I297" s="17">
        <v>83</v>
      </c>
      <c r="J297" s="21">
        <v>83</v>
      </c>
      <c r="K297" s="20" t="s">
        <v>19</v>
      </c>
      <c r="L297" s="20">
        <f>I297-J297</f>
        <v>0</v>
      </c>
      <c r="M297" s="22" t="s">
        <v>20</v>
      </c>
      <c r="N297" s="23" t="s">
        <v>1051</v>
      </c>
      <c r="O297" s="24" t="s">
        <v>1053</v>
      </c>
      <c r="P297" s="81" t="s">
        <v>1051</v>
      </c>
      <c r="Q297" s="23" t="s">
        <v>2766</v>
      </c>
      <c r="R297" s="84" t="s">
        <v>2767</v>
      </c>
    </row>
    <row r="298" spans="1:18" x14ac:dyDescent="0.2">
      <c r="A298" s="17">
        <v>263</v>
      </c>
      <c r="B298" s="18" t="s">
        <v>1054</v>
      </c>
      <c r="C298" s="87" t="s">
        <v>15</v>
      </c>
      <c r="D298" s="60" t="s">
        <v>1055</v>
      </c>
      <c r="E298" s="75" t="s">
        <v>1048</v>
      </c>
      <c r="F298" s="17" t="s">
        <v>24</v>
      </c>
      <c r="G298" s="78" t="s">
        <v>2272</v>
      </c>
      <c r="H298" s="78">
        <v>34</v>
      </c>
      <c r="I298" s="17">
        <v>85</v>
      </c>
      <c r="J298" s="21">
        <v>85</v>
      </c>
      <c r="K298" s="20" t="s">
        <v>19</v>
      </c>
      <c r="L298" s="20">
        <f>I298-J298</f>
        <v>0</v>
      </c>
      <c r="M298" s="22" t="s">
        <v>20</v>
      </c>
      <c r="N298" s="23" t="s">
        <v>1054</v>
      </c>
      <c r="O298" s="24" t="s">
        <v>1056</v>
      </c>
      <c r="P298" s="81" t="s">
        <v>1054</v>
      </c>
      <c r="Q298" s="23" t="s">
        <v>2768</v>
      </c>
      <c r="R298" s="84" t="s">
        <v>2769</v>
      </c>
    </row>
    <row r="299" spans="1:18" x14ac:dyDescent="0.2">
      <c r="A299" s="17">
        <v>264</v>
      </c>
      <c r="B299" s="18" t="s">
        <v>1057</v>
      </c>
      <c r="C299" s="87" t="s">
        <v>15</v>
      </c>
      <c r="D299" s="60" t="s">
        <v>1058</v>
      </c>
      <c r="E299" s="75" t="s">
        <v>1048</v>
      </c>
      <c r="F299" s="17" t="s">
        <v>1059</v>
      </c>
      <c r="G299" s="78" t="s">
        <v>2389</v>
      </c>
      <c r="H299" s="78">
        <v>32</v>
      </c>
      <c r="I299" s="17">
        <v>76</v>
      </c>
      <c r="J299" s="21">
        <v>76</v>
      </c>
      <c r="K299" s="20" t="s">
        <v>19</v>
      </c>
      <c r="L299" s="20">
        <f>I299-J299</f>
        <v>0</v>
      </c>
      <c r="M299" s="22" t="s">
        <v>20</v>
      </c>
      <c r="N299" s="23" t="s">
        <v>1057</v>
      </c>
      <c r="O299" s="24" t="s">
        <v>1060</v>
      </c>
      <c r="P299" s="81" t="s">
        <v>1057</v>
      </c>
      <c r="Q299" s="23" t="s">
        <v>2770</v>
      </c>
      <c r="R299" s="84" t="s">
        <v>2771</v>
      </c>
    </row>
    <row r="300" spans="1:18" x14ac:dyDescent="0.2">
      <c r="A300" s="17">
        <v>267</v>
      </c>
      <c r="B300" s="18" t="s">
        <v>1061</v>
      </c>
      <c r="C300" s="87" t="s">
        <v>15</v>
      </c>
      <c r="D300" s="60" t="s">
        <v>1062</v>
      </c>
      <c r="E300" s="75" t="s">
        <v>1048</v>
      </c>
      <c r="F300" s="17" t="s">
        <v>601</v>
      </c>
      <c r="G300" s="78" t="s">
        <v>474</v>
      </c>
      <c r="H300" s="78">
        <v>36</v>
      </c>
      <c r="I300" s="17">
        <v>83</v>
      </c>
      <c r="J300" s="21">
        <v>83</v>
      </c>
      <c r="K300" s="20" t="s">
        <v>19</v>
      </c>
      <c r="L300" s="20">
        <f>I300-J300</f>
        <v>0</v>
      </c>
      <c r="M300" s="22" t="s">
        <v>20</v>
      </c>
      <c r="N300" s="23" t="s">
        <v>1061</v>
      </c>
      <c r="O300" s="24" t="s">
        <v>1063</v>
      </c>
      <c r="P300" s="81" t="s">
        <v>1061</v>
      </c>
      <c r="Q300" s="23" t="s">
        <v>2772</v>
      </c>
      <c r="R300" s="84" t="s">
        <v>2773</v>
      </c>
    </row>
    <row r="301" spans="1:18" x14ac:dyDescent="0.2">
      <c r="A301" s="17">
        <v>269</v>
      </c>
      <c r="B301" s="18" t="s">
        <v>1070</v>
      </c>
      <c r="C301" s="87" t="s">
        <v>15</v>
      </c>
      <c r="D301" s="60" t="s">
        <v>1071</v>
      </c>
      <c r="E301" s="75" t="s">
        <v>1048</v>
      </c>
      <c r="F301" s="17" t="s">
        <v>126</v>
      </c>
      <c r="G301" s="78" t="s">
        <v>2279</v>
      </c>
      <c r="H301" s="78">
        <v>33</v>
      </c>
      <c r="I301" s="17">
        <v>77</v>
      </c>
      <c r="J301" s="21">
        <v>77</v>
      </c>
      <c r="K301" s="20" t="s">
        <v>19</v>
      </c>
      <c r="L301" s="20">
        <f>I301-J301</f>
        <v>0</v>
      </c>
      <c r="M301" s="22" t="s">
        <v>20</v>
      </c>
      <c r="N301" s="23" t="s">
        <v>1070</v>
      </c>
      <c r="O301" s="24" t="s">
        <v>1072</v>
      </c>
      <c r="P301" s="81" t="s">
        <v>1070</v>
      </c>
      <c r="Q301" s="23" t="s">
        <v>2776</v>
      </c>
      <c r="R301" s="84" t="s">
        <v>2777</v>
      </c>
    </row>
    <row r="302" spans="1:18" x14ac:dyDescent="0.2">
      <c r="A302" s="17">
        <v>265</v>
      </c>
      <c r="B302" s="18" t="s">
        <v>1073</v>
      </c>
      <c r="C302" s="88" t="s">
        <v>3142</v>
      </c>
      <c r="D302" s="60" t="s">
        <v>1074</v>
      </c>
      <c r="E302" s="75" t="s">
        <v>1048</v>
      </c>
      <c r="F302" s="17" t="s">
        <v>1075</v>
      </c>
      <c r="G302" s="78" t="s">
        <v>2389</v>
      </c>
      <c r="H302" s="78">
        <v>32</v>
      </c>
      <c r="I302" s="17">
        <v>77</v>
      </c>
      <c r="J302" s="21">
        <v>77</v>
      </c>
      <c r="K302" s="20" t="s">
        <v>19</v>
      </c>
      <c r="L302" s="20">
        <f>I302-J302</f>
        <v>0</v>
      </c>
      <c r="M302" s="22" t="s">
        <v>85</v>
      </c>
      <c r="N302" s="23" t="s">
        <v>1073</v>
      </c>
      <c r="O302" s="24" t="s">
        <v>1076</v>
      </c>
      <c r="P302" s="81" t="s">
        <v>1073</v>
      </c>
      <c r="Q302" s="23" t="s">
        <v>2778</v>
      </c>
      <c r="R302" s="84" t="s">
        <v>2779</v>
      </c>
    </row>
    <row r="303" spans="1:18" x14ac:dyDescent="0.2">
      <c r="A303" s="17">
        <v>271</v>
      </c>
      <c r="B303" s="18" t="s">
        <v>1083</v>
      </c>
      <c r="C303" s="87" t="s">
        <v>15</v>
      </c>
      <c r="D303" s="60" t="s">
        <v>1084</v>
      </c>
      <c r="E303" s="75" t="s">
        <v>1085</v>
      </c>
      <c r="F303" s="17" t="s">
        <v>612</v>
      </c>
      <c r="G303" s="78" t="s">
        <v>2265</v>
      </c>
      <c r="H303" s="78">
        <v>35</v>
      </c>
      <c r="I303" s="17">
        <v>84</v>
      </c>
      <c r="J303" s="21">
        <v>84</v>
      </c>
      <c r="K303" s="20" t="s">
        <v>19</v>
      </c>
      <c r="L303" s="20">
        <f>I303-J303</f>
        <v>0</v>
      </c>
      <c r="M303" s="22" t="s">
        <v>20</v>
      </c>
      <c r="N303" s="23" t="s">
        <v>1083</v>
      </c>
      <c r="O303" s="24" t="s">
        <v>1086</v>
      </c>
      <c r="P303" s="81" t="s">
        <v>1083</v>
      </c>
      <c r="Q303" s="23" t="s">
        <v>2782</v>
      </c>
      <c r="R303" s="84" t="s">
        <v>2783</v>
      </c>
    </row>
    <row r="304" spans="1:18" x14ac:dyDescent="0.2">
      <c r="A304" s="17">
        <v>273</v>
      </c>
      <c r="B304" s="18" t="s">
        <v>1087</v>
      </c>
      <c r="C304" s="87" t="s">
        <v>15</v>
      </c>
      <c r="D304" s="60" t="s">
        <v>1088</v>
      </c>
      <c r="E304" s="75" t="s">
        <v>1085</v>
      </c>
      <c r="F304" s="17" t="s">
        <v>591</v>
      </c>
      <c r="G304" s="78" t="s">
        <v>2272</v>
      </c>
      <c r="H304" s="78">
        <v>34</v>
      </c>
      <c r="I304" s="17">
        <v>82</v>
      </c>
      <c r="J304" s="21">
        <v>82</v>
      </c>
      <c r="K304" s="20" t="s">
        <v>19</v>
      </c>
      <c r="L304" s="20">
        <f>I304-J304</f>
        <v>0</v>
      </c>
      <c r="M304" s="22" t="s">
        <v>20</v>
      </c>
      <c r="N304" s="23" t="s">
        <v>1087</v>
      </c>
      <c r="O304" s="24" t="s">
        <v>1089</v>
      </c>
      <c r="P304" s="81" t="s">
        <v>1087</v>
      </c>
      <c r="Q304" s="23" t="s">
        <v>2784</v>
      </c>
      <c r="R304" s="84" t="s">
        <v>2785</v>
      </c>
    </row>
    <row r="305" spans="1:18" x14ac:dyDescent="0.2">
      <c r="A305" s="17">
        <v>274</v>
      </c>
      <c r="B305" s="18" t="s">
        <v>1090</v>
      </c>
      <c r="C305" s="87" t="s">
        <v>15</v>
      </c>
      <c r="D305" s="60" t="s">
        <v>1091</v>
      </c>
      <c r="E305" s="75" t="s">
        <v>1085</v>
      </c>
      <c r="F305" s="17" t="s">
        <v>1092</v>
      </c>
      <c r="G305" s="78" t="s">
        <v>2340</v>
      </c>
      <c r="H305" s="78">
        <v>28</v>
      </c>
      <c r="I305" s="17">
        <v>71</v>
      </c>
      <c r="J305" s="21">
        <v>71</v>
      </c>
      <c r="K305" s="20" t="s">
        <v>19</v>
      </c>
      <c r="L305" s="20">
        <f>I305-J305</f>
        <v>0</v>
      </c>
      <c r="M305" s="22" t="s">
        <v>20</v>
      </c>
      <c r="N305" s="23" t="s">
        <v>1090</v>
      </c>
      <c r="O305" s="24" t="s">
        <v>1093</v>
      </c>
      <c r="P305" s="81" t="s">
        <v>1090</v>
      </c>
      <c r="Q305" s="23" t="s">
        <v>2786</v>
      </c>
      <c r="R305" s="84" t="s">
        <v>2787</v>
      </c>
    </row>
    <row r="306" spans="1:18" x14ac:dyDescent="0.2">
      <c r="A306" s="17">
        <v>276</v>
      </c>
      <c r="B306" s="18" t="s">
        <v>1094</v>
      </c>
      <c r="C306" s="87" t="s">
        <v>15</v>
      </c>
      <c r="D306" s="60" t="s">
        <v>1095</v>
      </c>
      <c r="E306" s="75" t="s">
        <v>1085</v>
      </c>
      <c r="F306" s="17" t="s">
        <v>978</v>
      </c>
      <c r="G306" s="78" t="s">
        <v>2272</v>
      </c>
      <c r="H306" s="78">
        <v>34</v>
      </c>
      <c r="I306" s="17">
        <v>81</v>
      </c>
      <c r="J306" s="21">
        <v>81</v>
      </c>
      <c r="K306" s="20" t="s">
        <v>19</v>
      </c>
      <c r="L306" s="20">
        <f>I306-J306</f>
        <v>0</v>
      </c>
      <c r="M306" s="22" t="s">
        <v>20</v>
      </c>
      <c r="N306" s="23" t="s">
        <v>1094</v>
      </c>
      <c r="O306" s="24" t="s">
        <v>1096</v>
      </c>
      <c r="P306" s="81" t="s">
        <v>1094</v>
      </c>
      <c r="Q306" s="23" t="s">
        <v>2788</v>
      </c>
      <c r="R306" s="84" t="s">
        <v>2789</v>
      </c>
    </row>
    <row r="307" spans="1:18" x14ac:dyDescent="0.2">
      <c r="A307" s="17">
        <v>270</v>
      </c>
      <c r="B307" s="18" t="s">
        <v>1097</v>
      </c>
      <c r="C307" s="88" t="s">
        <v>3142</v>
      </c>
      <c r="D307" s="60" t="s">
        <v>1098</v>
      </c>
      <c r="E307" s="75" t="s">
        <v>1085</v>
      </c>
      <c r="F307" s="17" t="s">
        <v>234</v>
      </c>
      <c r="G307" s="78" t="s">
        <v>2790</v>
      </c>
      <c r="H307" s="78">
        <v>43</v>
      </c>
      <c r="I307" s="17">
        <v>91</v>
      </c>
      <c r="J307" s="21">
        <v>91</v>
      </c>
      <c r="K307" s="20" t="s">
        <v>19</v>
      </c>
      <c r="L307" s="20">
        <f>I307-J307</f>
        <v>0</v>
      </c>
      <c r="M307" s="22" t="s">
        <v>85</v>
      </c>
      <c r="N307" s="23" t="s">
        <v>1097</v>
      </c>
      <c r="O307" s="24" t="s">
        <v>1099</v>
      </c>
      <c r="P307" s="81" t="s">
        <v>1097</v>
      </c>
      <c r="Q307" s="23" t="s">
        <v>2791</v>
      </c>
      <c r="R307" s="84" t="s">
        <v>2792</v>
      </c>
    </row>
    <row r="308" spans="1:18" x14ac:dyDescent="0.2">
      <c r="A308" s="17">
        <v>272</v>
      </c>
      <c r="B308" s="18" t="s">
        <v>1100</v>
      </c>
      <c r="C308" s="88" t="s">
        <v>3142</v>
      </c>
      <c r="D308" s="60" t="s">
        <v>1101</v>
      </c>
      <c r="E308" s="75" t="s">
        <v>1085</v>
      </c>
      <c r="F308" s="17" t="s">
        <v>950</v>
      </c>
      <c r="G308" s="78" t="s">
        <v>2389</v>
      </c>
      <c r="H308" s="78">
        <v>32</v>
      </c>
      <c r="I308" s="17">
        <v>79</v>
      </c>
      <c r="J308" s="21">
        <v>79</v>
      </c>
      <c r="K308" s="20" t="s">
        <v>19</v>
      </c>
      <c r="L308" s="20">
        <f>I308-J308</f>
        <v>0</v>
      </c>
      <c r="M308" s="22" t="s">
        <v>85</v>
      </c>
      <c r="N308" s="23" t="s">
        <v>1100</v>
      </c>
      <c r="O308" s="24" t="s">
        <v>1102</v>
      </c>
      <c r="P308" s="81" t="s">
        <v>1100</v>
      </c>
      <c r="Q308" s="23" t="s">
        <v>2793</v>
      </c>
      <c r="R308" s="84" t="s">
        <v>2794</v>
      </c>
    </row>
    <row r="309" spans="1:18" x14ac:dyDescent="0.2">
      <c r="A309" s="17">
        <v>277</v>
      </c>
      <c r="B309" s="18" t="s">
        <v>1109</v>
      </c>
      <c r="C309" s="88" t="s">
        <v>3142</v>
      </c>
      <c r="D309" s="60" t="s">
        <v>1110</v>
      </c>
      <c r="E309" s="75" t="s">
        <v>1085</v>
      </c>
      <c r="F309" s="17" t="s">
        <v>601</v>
      </c>
      <c r="G309" s="78" t="s">
        <v>474</v>
      </c>
      <c r="H309" s="78">
        <v>36</v>
      </c>
      <c r="I309" s="17">
        <v>83</v>
      </c>
      <c r="J309" s="21">
        <v>83</v>
      </c>
      <c r="K309" s="20" t="s">
        <v>19</v>
      </c>
      <c r="L309" s="20">
        <f>I309-J309</f>
        <v>0</v>
      </c>
      <c r="M309" s="22" t="s">
        <v>85</v>
      </c>
      <c r="N309" s="23" t="s">
        <v>1109</v>
      </c>
      <c r="O309" s="24" t="s">
        <v>1111</v>
      </c>
      <c r="P309" s="81" t="s">
        <v>1109</v>
      </c>
      <c r="Q309" s="23" t="s">
        <v>2797</v>
      </c>
      <c r="R309" s="84" t="s">
        <v>2798</v>
      </c>
    </row>
    <row r="310" spans="1:18" x14ac:dyDescent="0.2">
      <c r="A310" s="17">
        <v>278</v>
      </c>
      <c r="B310" s="18" t="s">
        <v>1112</v>
      </c>
      <c r="C310" s="87" t="s">
        <v>15</v>
      </c>
      <c r="D310" s="60" t="s">
        <v>1113</v>
      </c>
      <c r="E310" s="75" t="s">
        <v>1114</v>
      </c>
      <c r="F310" s="17" t="s">
        <v>719</v>
      </c>
      <c r="G310" s="78" t="s">
        <v>2272</v>
      </c>
      <c r="H310" s="78">
        <v>34</v>
      </c>
      <c r="I310" s="17">
        <v>82</v>
      </c>
      <c r="J310" s="21">
        <v>82</v>
      </c>
      <c r="K310" s="20" t="s">
        <v>19</v>
      </c>
      <c r="L310" s="20">
        <f>I310-J310</f>
        <v>0</v>
      </c>
      <c r="M310" s="22" t="s">
        <v>20</v>
      </c>
      <c r="N310" s="23" t="s">
        <v>1112</v>
      </c>
      <c r="O310" s="24" t="s">
        <v>1115</v>
      </c>
      <c r="P310" s="81" t="s">
        <v>1112</v>
      </c>
      <c r="Q310" s="23" t="s">
        <v>2799</v>
      </c>
      <c r="R310" s="84" t="s">
        <v>2620</v>
      </c>
    </row>
    <row r="311" spans="1:18" x14ac:dyDescent="0.2">
      <c r="A311" s="17">
        <v>280</v>
      </c>
      <c r="B311" s="18" t="s">
        <v>1121</v>
      </c>
      <c r="C311" s="88" t="s">
        <v>3142</v>
      </c>
      <c r="D311" s="60" t="s">
        <v>1122</v>
      </c>
      <c r="E311" s="75" t="s">
        <v>1123</v>
      </c>
      <c r="F311" s="17" t="s">
        <v>108</v>
      </c>
      <c r="G311" s="78" t="s">
        <v>1713</v>
      </c>
      <c r="H311" s="78">
        <v>37</v>
      </c>
      <c r="I311" s="17">
        <v>78</v>
      </c>
      <c r="J311" s="21">
        <v>78</v>
      </c>
      <c r="K311" s="20" t="s">
        <v>19</v>
      </c>
      <c r="L311" s="20">
        <f>I311-J311</f>
        <v>0</v>
      </c>
      <c r="M311" s="22" t="s">
        <v>1124</v>
      </c>
      <c r="N311" s="23" t="s">
        <v>1121</v>
      </c>
      <c r="O311" s="24" t="s">
        <v>1125</v>
      </c>
      <c r="P311" s="81" t="s">
        <v>1121</v>
      </c>
      <c r="Q311" s="23" t="s">
        <v>2802</v>
      </c>
      <c r="R311" s="84" t="s">
        <v>2803</v>
      </c>
    </row>
    <row r="312" spans="1:18" x14ac:dyDescent="0.2">
      <c r="A312" s="17">
        <v>282</v>
      </c>
      <c r="B312" s="18" t="s">
        <v>1126</v>
      </c>
      <c r="C312" s="87" t="s">
        <v>15</v>
      </c>
      <c r="D312" s="60" t="s">
        <v>1127</v>
      </c>
      <c r="E312" s="75" t="s">
        <v>1128</v>
      </c>
      <c r="F312" s="17" t="s">
        <v>31</v>
      </c>
      <c r="G312" s="78" t="s">
        <v>2272</v>
      </c>
      <c r="H312" s="78">
        <v>34</v>
      </c>
      <c r="I312" s="17">
        <v>75</v>
      </c>
      <c r="J312" s="21">
        <v>75</v>
      </c>
      <c r="K312" s="20" t="s">
        <v>19</v>
      </c>
      <c r="L312" s="20">
        <f>I312-J312</f>
        <v>0</v>
      </c>
      <c r="M312" s="22" t="s">
        <v>1129</v>
      </c>
      <c r="N312" s="23" t="s">
        <v>1126</v>
      </c>
      <c r="O312" s="24" t="s">
        <v>1130</v>
      </c>
      <c r="P312" s="81" t="s">
        <v>1126</v>
      </c>
      <c r="Q312" s="23" t="s">
        <v>2804</v>
      </c>
      <c r="R312" s="84" t="s">
        <v>2805</v>
      </c>
    </row>
    <row r="313" spans="1:18" x14ac:dyDescent="0.2">
      <c r="A313" s="17">
        <v>283</v>
      </c>
      <c r="B313" s="18" t="s">
        <v>1131</v>
      </c>
      <c r="C313" s="87" t="s">
        <v>15</v>
      </c>
      <c r="D313" s="60" t="s">
        <v>1132</v>
      </c>
      <c r="E313" s="75" t="s">
        <v>1128</v>
      </c>
      <c r="F313" s="17" t="s">
        <v>35</v>
      </c>
      <c r="G313" s="78" t="s">
        <v>474</v>
      </c>
      <c r="H313" s="78">
        <v>36</v>
      </c>
      <c r="I313" s="17">
        <v>74</v>
      </c>
      <c r="J313" s="21">
        <v>74</v>
      </c>
      <c r="K313" s="20" t="s">
        <v>19</v>
      </c>
      <c r="L313" s="20">
        <f>I313-J313</f>
        <v>0</v>
      </c>
      <c r="M313" s="22" t="s">
        <v>1133</v>
      </c>
      <c r="N313" s="23" t="s">
        <v>1131</v>
      </c>
      <c r="O313" s="24" t="s">
        <v>1134</v>
      </c>
      <c r="P313" s="81" t="s">
        <v>1131</v>
      </c>
      <c r="Q313" s="23" t="s">
        <v>2806</v>
      </c>
      <c r="R313" s="84" t="s">
        <v>2807</v>
      </c>
    </row>
    <row r="314" spans="1:18" x14ac:dyDescent="0.2">
      <c r="A314" s="17">
        <v>284</v>
      </c>
      <c r="B314" s="18" t="s">
        <v>1135</v>
      </c>
      <c r="C314" s="87" t="s">
        <v>15</v>
      </c>
      <c r="D314" s="60" t="s">
        <v>1136</v>
      </c>
      <c r="E314" s="75" t="s">
        <v>1128</v>
      </c>
      <c r="F314" s="17" t="s">
        <v>950</v>
      </c>
      <c r="G314" s="78" t="s">
        <v>2272</v>
      </c>
      <c r="H314" s="78">
        <v>34</v>
      </c>
      <c r="I314" s="17">
        <v>79</v>
      </c>
      <c r="J314" s="21">
        <v>79</v>
      </c>
      <c r="K314" s="20" t="s">
        <v>19</v>
      </c>
      <c r="L314" s="20">
        <f>I314-J314</f>
        <v>0</v>
      </c>
      <c r="M314" s="22" t="s">
        <v>20</v>
      </c>
      <c r="N314" s="23" t="s">
        <v>1135</v>
      </c>
      <c r="O314" s="24" t="s">
        <v>1137</v>
      </c>
      <c r="P314" s="81" t="s">
        <v>1135</v>
      </c>
      <c r="Q314" s="23" t="s">
        <v>2808</v>
      </c>
      <c r="R314" s="84" t="s">
        <v>2809</v>
      </c>
    </row>
    <row r="315" spans="1:18" x14ac:dyDescent="0.2">
      <c r="A315" s="17">
        <v>285</v>
      </c>
      <c r="B315" s="18" t="s">
        <v>1126</v>
      </c>
      <c r="C315" s="87" t="s">
        <v>15</v>
      </c>
      <c r="D315" s="60" t="s">
        <v>1138</v>
      </c>
      <c r="E315" s="75" t="s">
        <v>1128</v>
      </c>
      <c r="F315" s="17" t="s">
        <v>31</v>
      </c>
      <c r="G315" s="78" t="s">
        <v>2272</v>
      </c>
      <c r="H315" s="78">
        <v>34</v>
      </c>
      <c r="I315" s="17">
        <v>75</v>
      </c>
      <c r="J315" s="21">
        <v>75</v>
      </c>
      <c r="K315" s="20" t="s">
        <v>19</v>
      </c>
      <c r="L315" s="20">
        <f>I315-J315</f>
        <v>0</v>
      </c>
      <c r="M315" s="22" t="s">
        <v>1129</v>
      </c>
      <c r="N315" s="23" t="s">
        <v>1126</v>
      </c>
      <c r="O315" s="24" t="s">
        <v>1139</v>
      </c>
      <c r="P315" s="81" t="s">
        <v>1126</v>
      </c>
      <c r="Q315" s="23" t="s">
        <v>2804</v>
      </c>
      <c r="R315" s="84" t="s">
        <v>2805</v>
      </c>
    </row>
    <row r="316" spans="1:18" x14ac:dyDescent="0.2">
      <c r="A316" s="17">
        <v>286</v>
      </c>
      <c r="B316" s="18" t="s">
        <v>1140</v>
      </c>
      <c r="C316" s="87" t="s">
        <v>15</v>
      </c>
      <c r="D316" s="60" t="s">
        <v>1141</v>
      </c>
      <c r="E316" s="75" t="s">
        <v>1128</v>
      </c>
      <c r="F316" s="17" t="s">
        <v>612</v>
      </c>
      <c r="G316" s="78" t="s">
        <v>2279</v>
      </c>
      <c r="H316" s="78">
        <v>33</v>
      </c>
      <c r="I316" s="17">
        <v>84</v>
      </c>
      <c r="J316" s="21">
        <v>84</v>
      </c>
      <c r="K316" s="20" t="s">
        <v>19</v>
      </c>
      <c r="L316" s="20">
        <f>I316-J316</f>
        <v>0</v>
      </c>
      <c r="M316" s="22" t="s">
        <v>20</v>
      </c>
      <c r="N316" s="23" t="s">
        <v>1140</v>
      </c>
      <c r="O316" s="24" t="s">
        <v>1142</v>
      </c>
      <c r="P316" s="81" t="s">
        <v>1140</v>
      </c>
      <c r="Q316" s="23" t="s">
        <v>2810</v>
      </c>
      <c r="R316" s="84" t="s">
        <v>2811</v>
      </c>
    </row>
    <row r="317" spans="1:18" x14ac:dyDescent="0.2">
      <c r="A317" s="17">
        <v>287</v>
      </c>
      <c r="B317" s="18" t="s">
        <v>1143</v>
      </c>
      <c r="C317" s="87" t="s">
        <v>15</v>
      </c>
      <c r="D317" s="60" t="s">
        <v>1144</v>
      </c>
      <c r="E317" s="75" t="s">
        <v>1128</v>
      </c>
      <c r="F317" s="17" t="s">
        <v>696</v>
      </c>
      <c r="G317" s="78" t="s">
        <v>2272</v>
      </c>
      <c r="H317" s="78">
        <v>34</v>
      </c>
      <c r="I317" s="17">
        <v>87</v>
      </c>
      <c r="J317" s="21">
        <v>87</v>
      </c>
      <c r="K317" s="20" t="s">
        <v>19</v>
      </c>
      <c r="L317" s="20">
        <f>I317-J317</f>
        <v>0</v>
      </c>
      <c r="M317" s="22" t="s">
        <v>20</v>
      </c>
      <c r="N317" s="23" t="s">
        <v>1143</v>
      </c>
      <c r="O317" s="24" t="s">
        <v>1145</v>
      </c>
      <c r="P317" s="81" t="s">
        <v>1143</v>
      </c>
      <c r="Q317" s="23" t="s">
        <v>2812</v>
      </c>
      <c r="R317" s="84" t="s">
        <v>2813</v>
      </c>
    </row>
    <row r="318" spans="1:18" x14ac:dyDescent="0.2">
      <c r="A318" s="17">
        <v>289</v>
      </c>
      <c r="B318" s="18" t="s">
        <v>1146</v>
      </c>
      <c r="C318" s="87" t="s">
        <v>15</v>
      </c>
      <c r="D318" s="60" t="s">
        <v>1147</v>
      </c>
      <c r="E318" s="75" t="s">
        <v>1128</v>
      </c>
      <c r="F318" s="17" t="s">
        <v>130</v>
      </c>
      <c r="G318" s="78" t="s">
        <v>2265</v>
      </c>
      <c r="H318" s="78">
        <v>35</v>
      </c>
      <c r="I318" s="17">
        <v>72</v>
      </c>
      <c r="J318" s="21">
        <v>72</v>
      </c>
      <c r="K318" s="20" t="s">
        <v>19</v>
      </c>
      <c r="L318" s="20">
        <f>I318-J318</f>
        <v>0</v>
      </c>
      <c r="M318" s="22" t="s">
        <v>1148</v>
      </c>
      <c r="N318" s="23" t="s">
        <v>1146</v>
      </c>
      <c r="O318" s="24" t="s">
        <v>1149</v>
      </c>
      <c r="P318" s="81" t="s">
        <v>1146</v>
      </c>
      <c r="Q318" s="23" t="s">
        <v>2814</v>
      </c>
      <c r="R318" s="84" t="s">
        <v>2815</v>
      </c>
    </row>
    <row r="319" spans="1:18" x14ac:dyDescent="0.2">
      <c r="A319" s="17">
        <v>290</v>
      </c>
      <c r="B319" s="18" t="s">
        <v>1157</v>
      </c>
      <c r="C319" s="87" t="s">
        <v>15</v>
      </c>
      <c r="D319" s="60" t="s">
        <v>1158</v>
      </c>
      <c r="E319" s="75" t="s">
        <v>1159</v>
      </c>
      <c r="F319" s="17" t="s">
        <v>61</v>
      </c>
      <c r="G319" s="78" t="s">
        <v>2279</v>
      </c>
      <c r="H319" s="78">
        <v>33</v>
      </c>
      <c r="I319" s="17">
        <v>72</v>
      </c>
      <c r="J319" s="21">
        <v>72</v>
      </c>
      <c r="K319" s="20" t="s">
        <v>19</v>
      </c>
      <c r="L319" s="20">
        <f>I319-J319</f>
        <v>0</v>
      </c>
      <c r="M319" s="22" t="s">
        <v>1160</v>
      </c>
      <c r="N319" s="23" t="s">
        <v>1157</v>
      </c>
      <c r="O319" s="24" t="s">
        <v>1161</v>
      </c>
      <c r="P319" s="81" t="s">
        <v>1157</v>
      </c>
      <c r="Q319" s="23" t="s">
        <v>2818</v>
      </c>
      <c r="R319" s="84" t="s">
        <v>2819</v>
      </c>
    </row>
    <row r="320" spans="1:18" x14ac:dyDescent="0.2">
      <c r="A320" s="17">
        <v>292</v>
      </c>
      <c r="B320" s="18" t="s">
        <v>1162</v>
      </c>
      <c r="C320" s="87" t="s">
        <v>15</v>
      </c>
      <c r="D320" s="60" t="s">
        <v>1163</v>
      </c>
      <c r="E320" s="75" t="s">
        <v>1159</v>
      </c>
      <c r="F320" s="17" t="s">
        <v>166</v>
      </c>
      <c r="G320" s="78" t="s">
        <v>2279</v>
      </c>
      <c r="H320" s="78">
        <v>33</v>
      </c>
      <c r="I320" s="17">
        <v>71</v>
      </c>
      <c r="J320" s="21">
        <v>71</v>
      </c>
      <c r="K320" s="20" t="s">
        <v>19</v>
      </c>
      <c r="L320" s="20">
        <f>I320-J320</f>
        <v>0</v>
      </c>
      <c r="M320" s="22" t="s">
        <v>1164</v>
      </c>
      <c r="N320" s="23" t="s">
        <v>1162</v>
      </c>
      <c r="O320" s="24" t="s">
        <v>1165</v>
      </c>
      <c r="P320" s="81" t="s">
        <v>1162</v>
      </c>
      <c r="Q320" s="23" t="s">
        <v>1162</v>
      </c>
      <c r="R320" s="84" t="s">
        <v>2820</v>
      </c>
    </row>
    <row r="321" spans="1:18" x14ac:dyDescent="0.2">
      <c r="A321" s="17">
        <v>291</v>
      </c>
      <c r="B321" s="18" t="s">
        <v>1172</v>
      </c>
      <c r="C321" s="88" t="s">
        <v>3142</v>
      </c>
      <c r="D321" s="60" t="s">
        <v>1173</v>
      </c>
      <c r="E321" s="75" t="s">
        <v>1159</v>
      </c>
      <c r="F321" s="17" t="s">
        <v>92</v>
      </c>
      <c r="G321" s="78" t="s">
        <v>1713</v>
      </c>
      <c r="H321" s="78">
        <v>37</v>
      </c>
      <c r="I321" s="17">
        <v>75</v>
      </c>
      <c r="J321" s="21">
        <v>75</v>
      </c>
      <c r="K321" s="20" t="s">
        <v>19</v>
      </c>
      <c r="L321" s="20">
        <f>I321-J321</f>
        <v>0</v>
      </c>
      <c r="M321" s="22" t="s">
        <v>1174</v>
      </c>
      <c r="N321" s="23" t="s">
        <v>1172</v>
      </c>
      <c r="O321" s="24" t="s">
        <v>1175</v>
      </c>
      <c r="P321" s="81" t="s">
        <v>1172</v>
      </c>
      <c r="Q321" s="23" t="s">
        <v>2823</v>
      </c>
      <c r="R321" s="84" t="s">
        <v>2824</v>
      </c>
    </row>
    <row r="322" spans="1:18" x14ac:dyDescent="0.2">
      <c r="A322" s="17">
        <v>294</v>
      </c>
      <c r="B322" s="18" t="s">
        <v>1176</v>
      </c>
      <c r="C322" s="87" t="s">
        <v>15</v>
      </c>
      <c r="D322" s="60" t="s">
        <v>1177</v>
      </c>
      <c r="E322" s="75" t="s">
        <v>1178</v>
      </c>
      <c r="F322" s="17" t="s">
        <v>84</v>
      </c>
      <c r="G322" s="78" t="s">
        <v>2272</v>
      </c>
      <c r="H322" s="78">
        <v>34</v>
      </c>
      <c r="I322" s="17">
        <v>69</v>
      </c>
      <c r="J322" s="21">
        <v>69</v>
      </c>
      <c r="K322" s="20" t="s">
        <v>19</v>
      </c>
      <c r="L322" s="20">
        <f>I322-J322</f>
        <v>0</v>
      </c>
      <c r="M322" s="22" t="s">
        <v>1179</v>
      </c>
      <c r="N322" s="23" t="s">
        <v>1176</v>
      </c>
      <c r="O322" s="24" t="s">
        <v>1180</v>
      </c>
      <c r="P322" s="81" t="s">
        <v>1176</v>
      </c>
      <c r="Q322" s="23" t="s">
        <v>2825</v>
      </c>
      <c r="R322" s="84" t="s">
        <v>2826</v>
      </c>
    </row>
    <row r="323" spans="1:18" x14ac:dyDescent="0.2">
      <c r="A323" s="17">
        <v>295</v>
      </c>
      <c r="B323" s="18" t="s">
        <v>1176</v>
      </c>
      <c r="C323" s="87" t="s">
        <v>15</v>
      </c>
      <c r="D323" s="60" t="s">
        <v>1181</v>
      </c>
      <c r="E323" s="75" t="s">
        <v>1178</v>
      </c>
      <c r="F323" s="17" t="s">
        <v>84</v>
      </c>
      <c r="G323" s="78" t="s">
        <v>2272</v>
      </c>
      <c r="H323" s="78">
        <v>34</v>
      </c>
      <c r="I323" s="17">
        <v>69</v>
      </c>
      <c r="J323" s="21">
        <v>69</v>
      </c>
      <c r="K323" s="20" t="s">
        <v>19</v>
      </c>
      <c r="L323" s="20">
        <f>I323-J323</f>
        <v>0</v>
      </c>
      <c r="M323" s="22" t="s">
        <v>1179</v>
      </c>
      <c r="N323" s="23" t="s">
        <v>1176</v>
      </c>
      <c r="O323" s="24" t="s">
        <v>1182</v>
      </c>
      <c r="P323" s="81" t="s">
        <v>1176</v>
      </c>
      <c r="Q323" s="23" t="s">
        <v>2825</v>
      </c>
      <c r="R323" s="84" t="s">
        <v>2826</v>
      </c>
    </row>
    <row r="324" spans="1:18" x14ac:dyDescent="0.2">
      <c r="A324" s="17">
        <v>296</v>
      </c>
      <c r="B324" s="18" t="s">
        <v>1183</v>
      </c>
      <c r="C324" s="87" t="s">
        <v>15</v>
      </c>
      <c r="D324" s="60" t="s">
        <v>1184</v>
      </c>
      <c r="E324" s="75" t="s">
        <v>1178</v>
      </c>
      <c r="F324" s="17" t="s">
        <v>35</v>
      </c>
      <c r="G324" s="78" t="s">
        <v>474</v>
      </c>
      <c r="H324" s="78">
        <v>36</v>
      </c>
      <c r="I324" s="17">
        <v>74</v>
      </c>
      <c r="J324" s="21">
        <v>74</v>
      </c>
      <c r="K324" s="20" t="s">
        <v>19</v>
      </c>
      <c r="L324" s="20">
        <f>I324-J324</f>
        <v>0</v>
      </c>
      <c r="M324" s="22" t="s">
        <v>20</v>
      </c>
      <c r="N324" s="23" t="s">
        <v>1183</v>
      </c>
      <c r="O324" s="24" t="s">
        <v>1185</v>
      </c>
      <c r="P324" s="81" t="s">
        <v>1183</v>
      </c>
      <c r="Q324" s="23" t="s">
        <v>2827</v>
      </c>
      <c r="R324" s="84" t="s">
        <v>2828</v>
      </c>
    </row>
    <row r="325" spans="1:18" x14ac:dyDescent="0.2">
      <c r="A325" s="17">
        <v>306</v>
      </c>
      <c r="B325" s="18" t="s">
        <v>1198</v>
      </c>
      <c r="C325" s="87" t="s">
        <v>15</v>
      </c>
      <c r="D325" s="60" t="s">
        <v>1199</v>
      </c>
      <c r="E325" s="75" t="s">
        <v>1188</v>
      </c>
      <c r="F325" s="17" t="s">
        <v>80</v>
      </c>
      <c r="G325" s="78" t="s">
        <v>2279</v>
      </c>
      <c r="H325" s="78">
        <v>33</v>
      </c>
      <c r="I325" s="17">
        <v>74</v>
      </c>
      <c r="J325" s="21">
        <v>74</v>
      </c>
      <c r="K325" s="20" t="s">
        <v>19</v>
      </c>
      <c r="L325" s="20">
        <f>I325-J325</f>
        <v>0</v>
      </c>
      <c r="M325" s="22" t="s">
        <v>1200</v>
      </c>
      <c r="N325" s="23" t="s">
        <v>1198</v>
      </c>
      <c r="O325" s="24" t="s">
        <v>1201</v>
      </c>
      <c r="P325" s="81" t="s">
        <v>1198</v>
      </c>
      <c r="Q325" s="23" t="s">
        <v>2833</v>
      </c>
      <c r="R325" s="84" t="s">
        <v>2834</v>
      </c>
    </row>
    <row r="326" spans="1:18" x14ac:dyDescent="0.2">
      <c r="A326" s="17">
        <v>308</v>
      </c>
      <c r="B326" s="18" t="s">
        <v>1209</v>
      </c>
      <c r="C326" s="87" t="s">
        <v>15</v>
      </c>
      <c r="D326" s="60" t="s">
        <v>1210</v>
      </c>
      <c r="E326" s="75" t="s">
        <v>1188</v>
      </c>
      <c r="F326" s="17" t="s">
        <v>130</v>
      </c>
      <c r="G326" s="78" t="s">
        <v>2272</v>
      </c>
      <c r="H326" s="78">
        <v>34</v>
      </c>
      <c r="I326" s="17">
        <v>72</v>
      </c>
      <c r="J326" s="21">
        <v>72</v>
      </c>
      <c r="K326" s="20" t="s">
        <v>19</v>
      </c>
      <c r="L326" s="20">
        <f>I326-J326</f>
        <v>0</v>
      </c>
      <c r="M326" s="22" t="s">
        <v>1211</v>
      </c>
      <c r="N326" s="23" t="s">
        <v>1209</v>
      </c>
      <c r="O326" s="24" t="s">
        <v>1212</v>
      </c>
      <c r="P326" s="81" t="s">
        <v>1209</v>
      </c>
      <c r="Q326" s="23" t="s">
        <v>2837</v>
      </c>
      <c r="R326" s="84" t="s">
        <v>2838</v>
      </c>
    </row>
    <row r="327" spans="1:18" x14ac:dyDescent="0.2">
      <c r="A327" s="17">
        <v>309</v>
      </c>
      <c r="B327" s="18" t="s">
        <v>1209</v>
      </c>
      <c r="C327" s="87" t="s">
        <v>15</v>
      </c>
      <c r="D327" s="60" t="s">
        <v>1213</v>
      </c>
      <c r="E327" s="75" t="s">
        <v>1188</v>
      </c>
      <c r="F327" s="17" t="s">
        <v>130</v>
      </c>
      <c r="G327" s="78" t="s">
        <v>2272</v>
      </c>
      <c r="H327" s="78">
        <v>34</v>
      </c>
      <c r="I327" s="17">
        <v>72</v>
      </c>
      <c r="J327" s="21">
        <v>72</v>
      </c>
      <c r="K327" s="20" t="s">
        <v>19</v>
      </c>
      <c r="L327" s="20">
        <f>I327-J327</f>
        <v>0</v>
      </c>
      <c r="M327" s="22" t="s">
        <v>1211</v>
      </c>
      <c r="N327" s="23" t="s">
        <v>1209</v>
      </c>
      <c r="O327" s="24" t="s">
        <v>1214</v>
      </c>
      <c r="P327" s="81" t="s">
        <v>1209</v>
      </c>
      <c r="Q327" s="23" t="s">
        <v>2837</v>
      </c>
      <c r="R327" s="84" t="s">
        <v>2838</v>
      </c>
    </row>
    <row r="328" spans="1:18" x14ac:dyDescent="0.2">
      <c r="A328" s="17">
        <v>310</v>
      </c>
      <c r="B328" s="18" t="s">
        <v>1215</v>
      </c>
      <c r="C328" s="87" t="s">
        <v>15</v>
      </c>
      <c r="D328" s="60" t="s">
        <v>1216</v>
      </c>
      <c r="E328" s="75" t="s">
        <v>1188</v>
      </c>
      <c r="F328" s="17" t="s">
        <v>18</v>
      </c>
      <c r="G328" s="78" t="s">
        <v>1713</v>
      </c>
      <c r="H328" s="78">
        <v>37</v>
      </c>
      <c r="I328" s="17">
        <v>76</v>
      </c>
      <c r="J328" s="21">
        <v>76</v>
      </c>
      <c r="K328" s="20" t="s">
        <v>19</v>
      </c>
      <c r="L328" s="20">
        <f>I328-J328</f>
        <v>0</v>
      </c>
      <c r="M328" s="22" t="s">
        <v>296</v>
      </c>
      <c r="N328" s="23" t="s">
        <v>1215</v>
      </c>
      <c r="O328" s="24" t="s">
        <v>1217</v>
      </c>
      <c r="P328" s="81" t="s">
        <v>1215</v>
      </c>
      <c r="Q328" s="23" t="s">
        <v>2839</v>
      </c>
      <c r="R328" s="84" t="s">
        <v>2840</v>
      </c>
    </row>
    <row r="329" spans="1:18" x14ac:dyDescent="0.2">
      <c r="A329" s="17">
        <v>311</v>
      </c>
      <c r="B329" s="18" t="s">
        <v>1218</v>
      </c>
      <c r="C329" s="87" t="s">
        <v>15</v>
      </c>
      <c r="D329" s="60" t="s">
        <v>1219</v>
      </c>
      <c r="E329" s="75" t="s">
        <v>1188</v>
      </c>
      <c r="F329" s="17" t="s">
        <v>222</v>
      </c>
      <c r="G329" s="78" t="s">
        <v>2279</v>
      </c>
      <c r="H329" s="78">
        <v>33</v>
      </c>
      <c r="I329" s="17">
        <v>81</v>
      </c>
      <c r="J329" s="21">
        <v>81</v>
      </c>
      <c r="K329" s="20" t="s">
        <v>19</v>
      </c>
      <c r="L329" s="20">
        <f>I329-J329</f>
        <v>0</v>
      </c>
      <c r="M329" s="22" t="s">
        <v>1220</v>
      </c>
      <c r="N329" s="23" t="s">
        <v>1218</v>
      </c>
      <c r="O329" s="24" t="s">
        <v>1221</v>
      </c>
      <c r="P329" s="81" t="s">
        <v>1218</v>
      </c>
      <c r="Q329" s="23" t="s">
        <v>2841</v>
      </c>
      <c r="R329" s="84" t="s">
        <v>2842</v>
      </c>
    </row>
    <row r="330" spans="1:18" x14ac:dyDescent="0.2">
      <c r="A330" s="17">
        <v>313</v>
      </c>
      <c r="B330" s="18" t="s">
        <v>1222</v>
      </c>
      <c r="C330" s="87" t="s">
        <v>15</v>
      </c>
      <c r="D330" s="60" t="s">
        <v>1223</v>
      </c>
      <c r="E330" s="75" t="s">
        <v>1188</v>
      </c>
      <c r="F330" s="17" t="s">
        <v>321</v>
      </c>
      <c r="G330" s="78" t="s">
        <v>2279</v>
      </c>
      <c r="H330" s="78">
        <v>33</v>
      </c>
      <c r="I330" s="17">
        <v>70</v>
      </c>
      <c r="J330" s="21">
        <v>70</v>
      </c>
      <c r="K330" s="20" t="s">
        <v>19</v>
      </c>
      <c r="L330" s="20">
        <f>I330-J330</f>
        <v>0</v>
      </c>
      <c r="M330" s="22" t="s">
        <v>1224</v>
      </c>
      <c r="N330" s="23" t="s">
        <v>1222</v>
      </c>
      <c r="O330" s="24" t="s">
        <v>1225</v>
      </c>
      <c r="P330" s="81" t="s">
        <v>1222</v>
      </c>
      <c r="Q330" s="23" t="s">
        <v>2843</v>
      </c>
      <c r="R330" s="84" t="s">
        <v>2844</v>
      </c>
    </row>
    <row r="331" spans="1:18" x14ac:dyDescent="0.2">
      <c r="A331" s="17">
        <v>314</v>
      </c>
      <c r="B331" s="18" t="s">
        <v>1226</v>
      </c>
      <c r="C331" s="87" t="s">
        <v>15</v>
      </c>
      <c r="D331" s="60" t="s">
        <v>1227</v>
      </c>
      <c r="E331" s="75" t="s">
        <v>1188</v>
      </c>
      <c r="F331" s="17" t="s">
        <v>126</v>
      </c>
      <c r="G331" s="78" t="s">
        <v>2389</v>
      </c>
      <c r="H331" s="78">
        <v>32</v>
      </c>
      <c r="I331" s="17">
        <v>77</v>
      </c>
      <c r="J331" s="21">
        <v>77</v>
      </c>
      <c r="K331" s="20" t="s">
        <v>19</v>
      </c>
      <c r="L331" s="20">
        <f>I331-J331</f>
        <v>0</v>
      </c>
      <c r="M331" s="22" t="s">
        <v>1228</v>
      </c>
      <c r="N331" s="23" t="s">
        <v>1226</v>
      </c>
      <c r="O331" s="24" t="s">
        <v>1229</v>
      </c>
      <c r="P331" s="81" t="s">
        <v>1226</v>
      </c>
      <c r="Q331" s="23" t="s">
        <v>2845</v>
      </c>
      <c r="R331" s="84" t="s">
        <v>2846</v>
      </c>
    </row>
    <row r="332" spans="1:18" x14ac:dyDescent="0.2">
      <c r="A332" s="17">
        <v>315</v>
      </c>
      <c r="B332" s="18" t="s">
        <v>1230</v>
      </c>
      <c r="C332" s="87" t="s">
        <v>15</v>
      </c>
      <c r="D332" s="60" t="s">
        <v>1231</v>
      </c>
      <c r="E332" s="75" t="s">
        <v>1188</v>
      </c>
      <c r="F332" s="17" t="s">
        <v>136</v>
      </c>
      <c r="G332" s="78" t="s">
        <v>2265</v>
      </c>
      <c r="H332" s="78">
        <v>35</v>
      </c>
      <c r="I332" s="17">
        <v>73</v>
      </c>
      <c r="J332" s="21">
        <v>73</v>
      </c>
      <c r="K332" s="20" t="s">
        <v>19</v>
      </c>
      <c r="L332" s="20">
        <f>I332-J332</f>
        <v>0</v>
      </c>
      <c r="M332" s="22" t="s">
        <v>1232</v>
      </c>
      <c r="N332" s="23" t="s">
        <v>1230</v>
      </c>
      <c r="O332" s="24" t="s">
        <v>1233</v>
      </c>
      <c r="P332" s="81" t="s">
        <v>1230</v>
      </c>
      <c r="Q332" s="23" t="s">
        <v>2847</v>
      </c>
      <c r="R332" s="84" t="s">
        <v>2848</v>
      </c>
    </row>
    <row r="333" spans="1:18" x14ac:dyDescent="0.2">
      <c r="A333" s="17">
        <v>297</v>
      </c>
      <c r="B333" s="18" t="s">
        <v>1234</v>
      </c>
      <c r="C333" s="88" t="s">
        <v>3142</v>
      </c>
      <c r="D333" s="60" t="s">
        <v>1235</v>
      </c>
      <c r="E333" s="75" t="s">
        <v>1188</v>
      </c>
      <c r="F333" s="17" t="s">
        <v>489</v>
      </c>
      <c r="G333" s="78" t="s">
        <v>2389</v>
      </c>
      <c r="H333" s="78">
        <v>32</v>
      </c>
      <c r="I333" s="17">
        <v>70</v>
      </c>
      <c r="J333" s="21">
        <v>70</v>
      </c>
      <c r="K333" s="20" t="s">
        <v>19</v>
      </c>
      <c r="L333" s="20">
        <f>I333-J333</f>
        <v>0</v>
      </c>
      <c r="M333" s="22" t="s">
        <v>1236</v>
      </c>
      <c r="N333" s="23" t="s">
        <v>1234</v>
      </c>
      <c r="O333" s="24" t="s">
        <v>1237</v>
      </c>
      <c r="P333" s="81" t="s">
        <v>1234</v>
      </c>
      <c r="Q333" s="23" t="s">
        <v>2849</v>
      </c>
      <c r="R333" s="84" t="s">
        <v>2850</v>
      </c>
    </row>
    <row r="334" spans="1:18" x14ac:dyDescent="0.2">
      <c r="A334" s="17">
        <v>300</v>
      </c>
      <c r="B334" s="18" t="s">
        <v>1238</v>
      </c>
      <c r="C334" s="88" t="s">
        <v>3142</v>
      </c>
      <c r="D334" s="60" t="s">
        <v>1239</v>
      </c>
      <c r="E334" s="75" t="s">
        <v>1188</v>
      </c>
      <c r="F334" s="17" t="s">
        <v>222</v>
      </c>
      <c r="G334" s="78" t="s">
        <v>2265</v>
      </c>
      <c r="H334" s="78">
        <v>35</v>
      </c>
      <c r="I334" s="17">
        <v>81</v>
      </c>
      <c r="J334" s="21">
        <v>81</v>
      </c>
      <c r="K334" s="20" t="s">
        <v>19</v>
      </c>
      <c r="L334" s="20">
        <f>I334-J334</f>
        <v>0</v>
      </c>
      <c r="M334" s="22" t="s">
        <v>1240</v>
      </c>
      <c r="N334" s="23" t="s">
        <v>1238</v>
      </c>
      <c r="O334" s="24" t="s">
        <v>1241</v>
      </c>
      <c r="P334" s="81" t="s">
        <v>1238</v>
      </c>
      <c r="Q334" s="23" t="s">
        <v>2851</v>
      </c>
      <c r="R334" s="84" t="s">
        <v>2852</v>
      </c>
    </row>
    <row r="335" spans="1:18" x14ac:dyDescent="0.2">
      <c r="A335" s="17">
        <v>302</v>
      </c>
      <c r="B335" s="18" t="s">
        <v>1234</v>
      </c>
      <c r="C335" s="88" t="s">
        <v>3142</v>
      </c>
      <c r="D335" s="60" t="s">
        <v>1249</v>
      </c>
      <c r="E335" s="75" t="s">
        <v>1188</v>
      </c>
      <c r="F335" s="17" t="s">
        <v>489</v>
      </c>
      <c r="G335" s="78" t="s">
        <v>2389</v>
      </c>
      <c r="H335" s="78">
        <v>32</v>
      </c>
      <c r="I335" s="17">
        <v>70</v>
      </c>
      <c r="J335" s="21">
        <v>70</v>
      </c>
      <c r="K335" s="20" t="s">
        <v>19</v>
      </c>
      <c r="L335" s="20">
        <f>I335-J335</f>
        <v>0</v>
      </c>
      <c r="M335" s="22" t="s">
        <v>1236</v>
      </c>
      <c r="N335" s="23" t="s">
        <v>1234</v>
      </c>
      <c r="O335" s="24" t="s">
        <v>1250</v>
      </c>
      <c r="P335" s="81" t="s">
        <v>1234</v>
      </c>
      <c r="Q335" s="23" t="s">
        <v>2849</v>
      </c>
      <c r="R335" s="84" t="s">
        <v>2850</v>
      </c>
    </row>
    <row r="336" spans="1:18" x14ac:dyDescent="0.2">
      <c r="A336" s="17">
        <v>303</v>
      </c>
      <c r="B336" s="18" t="s">
        <v>1251</v>
      </c>
      <c r="C336" s="88" t="s">
        <v>3142</v>
      </c>
      <c r="D336" s="60" t="s">
        <v>1252</v>
      </c>
      <c r="E336" s="75" t="s">
        <v>1188</v>
      </c>
      <c r="F336" s="17" t="s">
        <v>149</v>
      </c>
      <c r="G336" s="78" t="s">
        <v>2272</v>
      </c>
      <c r="H336" s="78">
        <v>34</v>
      </c>
      <c r="I336" s="17">
        <v>73</v>
      </c>
      <c r="J336" s="21">
        <v>73</v>
      </c>
      <c r="K336" s="20" t="s">
        <v>19</v>
      </c>
      <c r="L336" s="20">
        <f>I336-J336</f>
        <v>0</v>
      </c>
      <c r="M336" s="22" t="s">
        <v>1174</v>
      </c>
      <c r="N336" s="23" t="s">
        <v>1251</v>
      </c>
      <c r="O336" s="24" t="s">
        <v>1253</v>
      </c>
      <c r="P336" s="81" t="s">
        <v>1251</v>
      </c>
      <c r="Q336" s="23" t="s">
        <v>2855</v>
      </c>
      <c r="R336" s="84" t="s">
        <v>2856</v>
      </c>
    </row>
    <row r="337" spans="1:18" x14ac:dyDescent="0.2">
      <c r="A337" s="17">
        <v>304</v>
      </c>
      <c r="B337" s="18" t="s">
        <v>1254</v>
      </c>
      <c r="C337" s="88" t="s">
        <v>3142</v>
      </c>
      <c r="D337" s="60" t="s">
        <v>1255</v>
      </c>
      <c r="E337" s="75" t="s">
        <v>1188</v>
      </c>
      <c r="F337" s="17" t="s">
        <v>321</v>
      </c>
      <c r="G337" s="78" t="s">
        <v>2279</v>
      </c>
      <c r="H337" s="78">
        <v>33</v>
      </c>
      <c r="I337" s="17">
        <v>70</v>
      </c>
      <c r="J337" s="21">
        <v>70</v>
      </c>
      <c r="K337" s="20" t="s">
        <v>19</v>
      </c>
      <c r="L337" s="20">
        <f>I337-J337</f>
        <v>0</v>
      </c>
      <c r="M337" s="22" t="s">
        <v>1256</v>
      </c>
      <c r="N337" s="23" t="s">
        <v>1254</v>
      </c>
      <c r="O337" s="24" t="s">
        <v>1257</v>
      </c>
      <c r="P337" s="81" t="s">
        <v>1254</v>
      </c>
      <c r="Q337" s="23" t="s">
        <v>2857</v>
      </c>
      <c r="R337" s="84" t="s">
        <v>2858</v>
      </c>
    </row>
    <row r="338" spans="1:18" x14ac:dyDescent="0.2">
      <c r="A338" s="17">
        <v>305</v>
      </c>
      <c r="B338" s="18" t="s">
        <v>1258</v>
      </c>
      <c r="C338" s="88" t="s">
        <v>3142</v>
      </c>
      <c r="D338" s="60" t="s">
        <v>1259</v>
      </c>
      <c r="E338" s="75" t="s">
        <v>1188</v>
      </c>
      <c r="F338" s="17" t="s">
        <v>266</v>
      </c>
      <c r="G338" s="78" t="s">
        <v>474</v>
      </c>
      <c r="H338" s="78">
        <v>36</v>
      </c>
      <c r="I338" s="17">
        <v>89</v>
      </c>
      <c r="J338" s="21">
        <v>89</v>
      </c>
      <c r="K338" s="20" t="s">
        <v>19</v>
      </c>
      <c r="L338" s="20">
        <f>I338-J338</f>
        <v>0</v>
      </c>
      <c r="M338" s="22" t="s">
        <v>1260</v>
      </c>
      <c r="N338" s="23" t="s">
        <v>1258</v>
      </c>
      <c r="O338" s="24" t="s">
        <v>1261</v>
      </c>
      <c r="P338" s="81" t="s">
        <v>1258</v>
      </c>
      <c r="Q338" s="23" t="s">
        <v>2859</v>
      </c>
      <c r="R338" s="84" t="s">
        <v>2860</v>
      </c>
    </row>
    <row r="339" spans="1:18" x14ac:dyDescent="0.2">
      <c r="A339" s="17">
        <v>312</v>
      </c>
      <c r="B339" s="18" t="s">
        <v>1262</v>
      </c>
      <c r="C339" s="88" t="s">
        <v>3142</v>
      </c>
      <c r="D339" s="60" t="s">
        <v>1263</v>
      </c>
      <c r="E339" s="75" t="s">
        <v>1188</v>
      </c>
      <c r="F339" s="17" t="s">
        <v>166</v>
      </c>
      <c r="G339" s="78" t="s">
        <v>2279</v>
      </c>
      <c r="H339" s="78">
        <v>33</v>
      </c>
      <c r="I339" s="17">
        <v>71</v>
      </c>
      <c r="J339" s="21">
        <v>71</v>
      </c>
      <c r="K339" s="20" t="s">
        <v>19</v>
      </c>
      <c r="L339" s="20">
        <f>I339-J339</f>
        <v>0</v>
      </c>
      <c r="M339" s="22" t="s">
        <v>1264</v>
      </c>
      <c r="N339" s="23" t="s">
        <v>1262</v>
      </c>
      <c r="O339" s="24" t="s">
        <v>1265</v>
      </c>
      <c r="P339" s="81" t="s">
        <v>1262</v>
      </c>
      <c r="Q339" s="23" t="s">
        <v>2861</v>
      </c>
      <c r="R339" s="84" t="s">
        <v>2862</v>
      </c>
    </row>
    <row r="340" spans="1:18" x14ac:dyDescent="0.2">
      <c r="A340" s="17">
        <v>317</v>
      </c>
      <c r="B340" s="18" t="s">
        <v>1251</v>
      </c>
      <c r="C340" s="88" t="s">
        <v>3142</v>
      </c>
      <c r="D340" s="60" t="s">
        <v>1272</v>
      </c>
      <c r="E340" s="75" t="s">
        <v>1188</v>
      </c>
      <c r="F340" s="17" t="s">
        <v>136</v>
      </c>
      <c r="G340" s="78" t="s">
        <v>2272</v>
      </c>
      <c r="H340" s="78">
        <v>34</v>
      </c>
      <c r="I340" s="17">
        <v>73</v>
      </c>
      <c r="J340" s="21">
        <v>73</v>
      </c>
      <c r="K340" s="20" t="s">
        <v>19</v>
      </c>
      <c r="L340" s="20">
        <f>I340-J340</f>
        <v>0</v>
      </c>
      <c r="M340" s="22" t="s">
        <v>1174</v>
      </c>
      <c r="N340" s="23" t="s">
        <v>1251</v>
      </c>
      <c r="O340" s="24" t="s">
        <v>1273</v>
      </c>
      <c r="P340" s="81" t="s">
        <v>1251</v>
      </c>
      <c r="Q340" s="23" t="s">
        <v>2855</v>
      </c>
      <c r="R340" s="84" t="s">
        <v>2856</v>
      </c>
    </row>
    <row r="341" spans="1:18" x14ac:dyDescent="0.2">
      <c r="A341" s="17">
        <v>318</v>
      </c>
      <c r="B341" s="18" t="s">
        <v>1258</v>
      </c>
      <c r="C341" s="88" t="s">
        <v>3142</v>
      </c>
      <c r="D341" s="60" t="s">
        <v>1274</v>
      </c>
      <c r="E341" s="75" t="s">
        <v>1188</v>
      </c>
      <c r="F341" s="17" t="s">
        <v>266</v>
      </c>
      <c r="G341" s="78" t="s">
        <v>474</v>
      </c>
      <c r="H341" s="78">
        <v>36</v>
      </c>
      <c r="I341" s="17">
        <v>89</v>
      </c>
      <c r="J341" s="21">
        <v>89</v>
      </c>
      <c r="K341" s="20" t="s">
        <v>19</v>
      </c>
      <c r="L341" s="20">
        <f>I341-J341</f>
        <v>0</v>
      </c>
      <c r="M341" s="22" t="s">
        <v>1260</v>
      </c>
      <c r="N341" s="23" t="s">
        <v>1258</v>
      </c>
      <c r="O341" s="24" t="s">
        <v>1275</v>
      </c>
      <c r="P341" s="81" t="s">
        <v>1258</v>
      </c>
      <c r="Q341" s="23" t="s">
        <v>2859</v>
      </c>
      <c r="R341" s="84" t="s">
        <v>2860</v>
      </c>
    </row>
    <row r="342" spans="1:18" x14ac:dyDescent="0.2">
      <c r="A342" s="17">
        <v>319</v>
      </c>
      <c r="B342" s="18" t="s">
        <v>1276</v>
      </c>
      <c r="C342" s="87" t="s">
        <v>15</v>
      </c>
      <c r="D342" s="60" t="s">
        <v>1277</v>
      </c>
      <c r="E342" s="75" t="s">
        <v>1278</v>
      </c>
      <c r="F342" s="17" t="s">
        <v>18</v>
      </c>
      <c r="G342" s="78" t="s">
        <v>2272</v>
      </c>
      <c r="H342" s="78">
        <v>34</v>
      </c>
      <c r="I342" s="17">
        <v>76</v>
      </c>
      <c r="J342" s="21">
        <v>76</v>
      </c>
      <c r="K342" s="20" t="s">
        <v>19</v>
      </c>
      <c r="L342" s="20">
        <f>I342-J342</f>
        <v>0</v>
      </c>
      <c r="M342" s="22" t="s">
        <v>20</v>
      </c>
      <c r="N342" s="23" t="s">
        <v>1276</v>
      </c>
      <c r="O342" s="24" t="s">
        <v>1279</v>
      </c>
      <c r="P342" s="81" t="s">
        <v>1276</v>
      </c>
      <c r="Q342" s="23" t="s">
        <v>2865</v>
      </c>
      <c r="R342" s="84" t="s">
        <v>2866</v>
      </c>
    </row>
    <row r="343" spans="1:18" x14ac:dyDescent="0.2">
      <c r="A343" s="17">
        <v>320</v>
      </c>
      <c r="B343" s="18" t="s">
        <v>1280</v>
      </c>
      <c r="C343" s="87" t="s">
        <v>15</v>
      </c>
      <c r="D343" s="60" t="s">
        <v>1281</v>
      </c>
      <c r="E343" s="75" t="s">
        <v>1278</v>
      </c>
      <c r="F343" s="17" t="s">
        <v>18</v>
      </c>
      <c r="G343" s="78" t="s">
        <v>474</v>
      </c>
      <c r="H343" s="78">
        <v>36</v>
      </c>
      <c r="I343" s="17">
        <v>76</v>
      </c>
      <c r="J343" s="21">
        <v>76</v>
      </c>
      <c r="K343" s="20" t="s">
        <v>19</v>
      </c>
      <c r="L343" s="20">
        <f>I343-J343</f>
        <v>0</v>
      </c>
      <c r="M343" s="22" t="s">
        <v>20</v>
      </c>
      <c r="N343" s="23" t="s">
        <v>1280</v>
      </c>
      <c r="O343" s="24" t="s">
        <v>1282</v>
      </c>
      <c r="P343" s="81" t="s">
        <v>1280</v>
      </c>
      <c r="Q343" s="23" t="s">
        <v>2867</v>
      </c>
      <c r="R343" s="84" t="s">
        <v>2868</v>
      </c>
    </row>
    <row r="344" spans="1:18" x14ac:dyDescent="0.2">
      <c r="A344" s="17">
        <v>321</v>
      </c>
      <c r="B344" s="18" t="s">
        <v>1283</v>
      </c>
      <c r="C344" s="87" t="s">
        <v>15</v>
      </c>
      <c r="D344" s="60" t="s">
        <v>1284</v>
      </c>
      <c r="E344" s="75" t="s">
        <v>1278</v>
      </c>
      <c r="F344" s="17" t="s">
        <v>719</v>
      </c>
      <c r="G344" s="78" t="s">
        <v>474</v>
      </c>
      <c r="H344" s="78">
        <v>36</v>
      </c>
      <c r="I344" s="17">
        <v>82</v>
      </c>
      <c r="J344" s="21">
        <v>82</v>
      </c>
      <c r="K344" s="20" t="s">
        <v>19</v>
      </c>
      <c r="L344" s="20">
        <f>I344-J344</f>
        <v>0</v>
      </c>
      <c r="M344" s="22" t="s">
        <v>20</v>
      </c>
      <c r="N344" s="23" t="s">
        <v>1283</v>
      </c>
      <c r="O344" s="24" t="s">
        <v>1285</v>
      </c>
      <c r="P344" s="81" t="s">
        <v>1283</v>
      </c>
      <c r="Q344" s="23" t="s">
        <v>2869</v>
      </c>
      <c r="R344" s="84" t="s">
        <v>2870</v>
      </c>
    </row>
    <row r="345" spans="1:18" x14ac:dyDescent="0.2">
      <c r="A345" s="17">
        <v>323</v>
      </c>
      <c r="B345" s="18" t="s">
        <v>1294</v>
      </c>
      <c r="C345" s="88" t="s">
        <v>3142</v>
      </c>
      <c r="D345" s="60" t="s">
        <v>1295</v>
      </c>
      <c r="E345" s="75" t="s">
        <v>1278</v>
      </c>
      <c r="F345" s="17" t="s">
        <v>1296</v>
      </c>
      <c r="G345" s="78" t="s">
        <v>2408</v>
      </c>
      <c r="H345" s="78">
        <v>31</v>
      </c>
      <c r="I345" s="17">
        <v>70</v>
      </c>
      <c r="J345" s="21">
        <v>70</v>
      </c>
      <c r="K345" s="20" t="s">
        <v>19</v>
      </c>
      <c r="L345" s="20">
        <f>I345-J345</f>
        <v>0</v>
      </c>
      <c r="M345" s="22" t="s">
        <v>1297</v>
      </c>
      <c r="N345" s="23" t="s">
        <v>1294</v>
      </c>
      <c r="O345" s="24" t="s">
        <v>1298</v>
      </c>
      <c r="P345" s="81" t="s">
        <v>1294</v>
      </c>
      <c r="Q345" s="23" t="s">
        <v>2875</v>
      </c>
      <c r="R345" s="84" t="s">
        <v>2876</v>
      </c>
    </row>
    <row r="346" spans="1:18" x14ac:dyDescent="0.2">
      <c r="A346" s="17">
        <v>325</v>
      </c>
      <c r="B346" s="18" t="s">
        <v>1299</v>
      </c>
      <c r="C346" s="87" t="s">
        <v>15</v>
      </c>
      <c r="D346" s="60" t="s">
        <v>1300</v>
      </c>
      <c r="E346" s="75" t="s">
        <v>1301</v>
      </c>
      <c r="F346" s="17" t="s">
        <v>673</v>
      </c>
      <c r="G346" s="78" t="s">
        <v>2279</v>
      </c>
      <c r="H346" s="78">
        <v>33</v>
      </c>
      <c r="I346" s="17">
        <v>71</v>
      </c>
      <c r="J346" s="21">
        <v>71</v>
      </c>
      <c r="K346" s="20" t="s">
        <v>19</v>
      </c>
      <c r="L346" s="20">
        <f>I346-J346</f>
        <v>0</v>
      </c>
      <c r="M346" s="22" t="s">
        <v>20</v>
      </c>
      <c r="N346" s="23" t="s">
        <v>1299</v>
      </c>
      <c r="O346" s="24" t="s">
        <v>1302</v>
      </c>
      <c r="P346" s="81" t="s">
        <v>1299</v>
      </c>
      <c r="Q346" s="23" t="s">
        <v>2877</v>
      </c>
      <c r="R346" s="84" t="s">
        <v>2878</v>
      </c>
    </row>
    <row r="347" spans="1:18" x14ac:dyDescent="0.2">
      <c r="A347" s="17">
        <v>326</v>
      </c>
      <c r="B347" s="18" t="s">
        <v>1303</v>
      </c>
      <c r="C347" s="87" t="s">
        <v>15</v>
      </c>
      <c r="D347" s="60" t="s">
        <v>1304</v>
      </c>
      <c r="E347" s="75" t="s">
        <v>1301</v>
      </c>
      <c r="F347" s="17" t="s">
        <v>136</v>
      </c>
      <c r="G347" s="78" t="s">
        <v>2389</v>
      </c>
      <c r="H347" s="78">
        <v>32</v>
      </c>
      <c r="I347" s="17">
        <v>73</v>
      </c>
      <c r="J347" s="21">
        <v>73</v>
      </c>
      <c r="K347" s="20" t="s">
        <v>19</v>
      </c>
      <c r="L347" s="20">
        <f>I347-J347</f>
        <v>0</v>
      </c>
      <c r="M347" s="22" t="s">
        <v>1305</v>
      </c>
      <c r="N347" s="23" t="s">
        <v>1303</v>
      </c>
      <c r="O347" s="24" t="s">
        <v>1306</v>
      </c>
      <c r="P347" s="81" t="s">
        <v>1303</v>
      </c>
      <c r="Q347" s="23" t="s">
        <v>2879</v>
      </c>
      <c r="R347" s="84" t="s">
        <v>2880</v>
      </c>
    </row>
    <row r="348" spans="1:18" x14ac:dyDescent="0.2">
      <c r="A348" s="17">
        <v>327</v>
      </c>
      <c r="B348" s="18" t="s">
        <v>1307</v>
      </c>
      <c r="C348" s="87" t="s">
        <v>15</v>
      </c>
      <c r="D348" s="60" t="s">
        <v>1308</v>
      </c>
      <c r="E348" s="75" t="s">
        <v>1301</v>
      </c>
      <c r="F348" s="17" t="s">
        <v>24</v>
      </c>
      <c r="G348" s="78" t="s">
        <v>2265</v>
      </c>
      <c r="H348" s="78">
        <v>35</v>
      </c>
      <c r="I348" s="17">
        <v>85</v>
      </c>
      <c r="J348" s="21">
        <v>85</v>
      </c>
      <c r="K348" s="20" t="s">
        <v>19</v>
      </c>
      <c r="L348" s="20">
        <f>I348-J348</f>
        <v>0</v>
      </c>
      <c r="M348" s="22" t="s">
        <v>1309</v>
      </c>
      <c r="N348" s="23" t="s">
        <v>1307</v>
      </c>
      <c r="O348" s="24" t="s">
        <v>1310</v>
      </c>
      <c r="P348" s="81" t="s">
        <v>1307</v>
      </c>
      <c r="Q348" s="23" t="s">
        <v>2881</v>
      </c>
      <c r="R348" s="84" t="s">
        <v>2882</v>
      </c>
    </row>
    <row r="349" spans="1:18" x14ac:dyDescent="0.2">
      <c r="A349" s="17">
        <v>328</v>
      </c>
      <c r="B349" s="18" t="s">
        <v>1311</v>
      </c>
      <c r="C349" s="87" t="s">
        <v>15</v>
      </c>
      <c r="D349" s="60" t="s">
        <v>1312</v>
      </c>
      <c r="E349" s="75" t="s">
        <v>1301</v>
      </c>
      <c r="F349" s="17" t="s">
        <v>166</v>
      </c>
      <c r="G349" s="78" t="s">
        <v>2272</v>
      </c>
      <c r="H349" s="78">
        <v>34</v>
      </c>
      <c r="I349" s="17">
        <v>71</v>
      </c>
      <c r="J349" s="21">
        <v>71</v>
      </c>
      <c r="K349" s="20" t="s">
        <v>19</v>
      </c>
      <c r="L349" s="20">
        <f>I349-J349</f>
        <v>0</v>
      </c>
      <c r="M349" s="22" t="s">
        <v>1313</v>
      </c>
      <c r="N349" s="23" t="s">
        <v>1311</v>
      </c>
      <c r="O349" s="24" t="s">
        <v>1314</v>
      </c>
      <c r="P349" s="81" t="s">
        <v>1311</v>
      </c>
      <c r="Q349" s="23" t="s">
        <v>2883</v>
      </c>
      <c r="R349" s="84" t="s">
        <v>2884</v>
      </c>
    </row>
    <row r="350" spans="1:18" x14ac:dyDescent="0.2">
      <c r="A350" s="17">
        <v>331</v>
      </c>
      <c r="B350" s="18" t="s">
        <v>1327</v>
      </c>
      <c r="C350" s="87" t="s">
        <v>15</v>
      </c>
      <c r="D350" s="60" t="s">
        <v>1328</v>
      </c>
      <c r="E350" s="75" t="s">
        <v>1329</v>
      </c>
      <c r="F350" s="17" t="s">
        <v>489</v>
      </c>
      <c r="G350" s="78" t="s">
        <v>2279</v>
      </c>
      <c r="H350" s="78">
        <v>33</v>
      </c>
      <c r="I350" s="17">
        <v>70</v>
      </c>
      <c r="J350" s="21">
        <v>70</v>
      </c>
      <c r="K350" s="20" t="s">
        <v>19</v>
      </c>
      <c r="L350" s="20">
        <f>I350-J350</f>
        <v>0</v>
      </c>
      <c r="M350" s="22" t="s">
        <v>1330</v>
      </c>
      <c r="N350" s="23" t="s">
        <v>1327</v>
      </c>
      <c r="O350" s="24" t="s">
        <v>1331</v>
      </c>
      <c r="P350" s="81" t="s">
        <v>1327</v>
      </c>
      <c r="Q350" s="23" t="s">
        <v>2889</v>
      </c>
      <c r="R350" s="84" t="s">
        <v>2890</v>
      </c>
    </row>
    <row r="351" spans="1:18" x14ac:dyDescent="0.2">
      <c r="A351" s="17">
        <v>334</v>
      </c>
      <c r="B351" s="18" t="s">
        <v>1338</v>
      </c>
      <c r="C351" s="87" t="s">
        <v>15</v>
      </c>
      <c r="D351" s="60" t="s">
        <v>1339</v>
      </c>
      <c r="E351" s="75" t="s">
        <v>1329</v>
      </c>
      <c r="F351" s="17" t="s">
        <v>166</v>
      </c>
      <c r="G351" s="78" t="s">
        <v>2272</v>
      </c>
      <c r="H351" s="78">
        <v>34</v>
      </c>
      <c r="I351" s="17">
        <v>71</v>
      </c>
      <c r="J351" s="21">
        <v>71</v>
      </c>
      <c r="K351" s="20" t="s">
        <v>19</v>
      </c>
      <c r="L351" s="20">
        <f>I351-J351</f>
        <v>0</v>
      </c>
      <c r="M351" s="22" t="s">
        <v>1340</v>
      </c>
      <c r="N351" s="23" t="s">
        <v>1338</v>
      </c>
      <c r="O351" s="24" t="s">
        <v>1341</v>
      </c>
      <c r="P351" s="81" t="s">
        <v>1338</v>
      </c>
      <c r="Q351" s="23" t="s">
        <v>2893</v>
      </c>
      <c r="R351" s="84" t="s">
        <v>2894</v>
      </c>
    </row>
    <row r="352" spans="1:18" x14ac:dyDescent="0.2">
      <c r="A352" s="17">
        <v>335</v>
      </c>
      <c r="B352" s="18" t="s">
        <v>1342</v>
      </c>
      <c r="C352" s="87" t="s">
        <v>15</v>
      </c>
      <c r="D352" s="60" t="s">
        <v>1343</v>
      </c>
      <c r="E352" s="75" t="s">
        <v>1329</v>
      </c>
      <c r="F352" s="17" t="s">
        <v>31</v>
      </c>
      <c r="G352" s="78" t="s">
        <v>2265</v>
      </c>
      <c r="H352" s="78">
        <v>35</v>
      </c>
      <c r="I352" s="17">
        <v>75</v>
      </c>
      <c r="J352" s="21">
        <v>75</v>
      </c>
      <c r="K352" s="20" t="s">
        <v>19</v>
      </c>
      <c r="L352" s="20">
        <f>I352-J352</f>
        <v>0</v>
      </c>
      <c r="M352" s="22" t="s">
        <v>1344</v>
      </c>
      <c r="N352" s="23" t="s">
        <v>1342</v>
      </c>
      <c r="O352" s="24" t="s">
        <v>1345</v>
      </c>
      <c r="P352" s="81" t="s">
        <v>1342</v>
      </c>
      <c r="Q352" s="23" t="s">
        <v>2895</v>
      </c>
      <c r="R352" s="84" t="s">
        <v>2896</v>
      </c>
    </row>
    <row r="353" spans="1:18" x14ac:dyDescent="0.2">
      <c r="A353" s="17">
        <v>336</v>
      </c>
      <c r="B353" s="18" t="s">
        <v>1346</v>
      </c>
      <c r="C353" s="87" t="s">
        <v>15</v>
      </c>
      <c r="D353" s="60" t="s">
        <v>1347</v>
      </c>
      <c r="E353" s="75" t="s">
        <v>1329</v>
      </c>
      <c r="F353" s="17" t="s">
        <v>126</v>
      </c>
      <c r="G353" s="78" t="s">
        <v>2272</v>
      </c>
      <c r="H353" s="78">
        <v>34</v>
      </c>
      <c r="I353" s="17">
        <v>77</v>
      </c>
      <c r="J353" s="21">
        <v>77</v>
      </c>
      <c r="K353" s="20" t="s">
        <v>19</v>
      </c>
      <c r="L353" s="20">
        <f>I353-J353</f>
        <v>0</v>
      </c>
      <c r="M353" s="22" t="s">
        <v>1348</v>
      </c>
      <c r="N353" s="23" t="s">
        <v>1346</v>
      </c>
      <c r="O353" s="24" t="s">
        <v>1349</v>
      </c>
      <c r="P353" s="81" t="s">
        <v>1346</v>
      </c>
      <c r="Q353" s="23" t="s">
        <v>2897</v>
      </c>
      <c r="R353" s="84" t="s">
        <v>2898</v>
      </c>
    </row>
    <row r="354" spans="1:18" x14ac:dyDescent="0.2">
      <c r="A354" s="17">
        <v>338</v>
      </c>
      <c r="B354" s="18" t="s">
        <v>1350</v>
      </c>
      <c r="C354" s="87" t="s">
        <v>15</v>
      </c>
      <c r="D354" s="60" t="s">
        <v>1351</v>
      </c>
      <c r="E354" s="75" t="s">
        <v>1329</v>
      </c>
      <c r="F354" s="17" t="s">
        <v>31</v>
      </c>
      <c r="G354" s="78" t="s">
        <v>2272</v>
      </c>
      <c r="H354" s="78">
        <v>34</v>
      </c>
      <c r="I354" s="17">
        <v>75</v>
      </c>
      <c r="J354" s="21">
        <v>75</v>
      </c>
      <c r="K354" s="20" t="s">
        <v>19</v>
      </c>
      <c r="L354" s="20">
        <f>I354-J354</f>
        <v>0</v>
      </c>
      <c r="M354" s="22" t="s">
        <v>20</v>
      </c>
      <c r="N354" s="23" t="s">
        <v>1350</v>
      </c>
      <c r="O354" s="24" t="s">
        <v>1352</v>
      </c>
      <c r="P354" s="81" t="s">
        <v>1350</v>
      </c>
      <c r="Q354" s="23" t="s">
        <v>2899</v>
      </c>
      <c r="R354" s="84" t="s">
        <v>2900</v>
      </c>
    </row>
    <row r="355" spans="1:18" x14ac:dyDescent="0.2">
      <c r="A355" s="17">
        <v>341</v>
      </c>
      <c r="B355" s="18" t="s">
        <v>1364</v>
      </c>
      <c r="C355" s="87" t="s">
        <v>15</v>
      </c>
      <c r="D355" s="60" t="s">
        <v>1365</v>
      </c>
      <c r="E355" s="75" t="s">
        <v>1329</v>
      </c>
      <c r="F355" s="17" t="s">
        <v>31</v>
      </c>
      <c r="G355" s="78" t="s">
        <v>2265</v>
      </c>
      <c r="H355" s="78">
        <v>35</v>
      </c>
      <c r="I355" s="17">
        <v>75</v>
      </c>
      <c r="J355" s="21">
        <v>75</v>
      </c>
      <c r="K355" s="20" t="s">
        <v>19</v>
      </c>
      <c r="L355" s="20">
        <f>I355-J355</f>
        <v>0</v>
      </c>
      <c r="M355" s="22" t="s">
        <v>20</v>
      </c>
      <c r="N355" s="23" t="s">
        <v>1364</v>
      </c>
      <c r="O355" s="24" t="s">
        <v>1366</v>
      </c>
      <c r="P355" s="81" t="s">
        <v>1364</v>
      </c>
      <c r="Q355" s="23" t="s">
        <v>2905</v>
      </c>
      <c r="R355" s="84" t="s">
        <v>2906</v>
      </c>
    </row>
    <row r="356" spans="1:18" x14ac:dyDescent="0.2">
      <c r="A356" s="17">
        <v>333</v>
      </c>
      <c r="B356" s="18" t="s">
        <v>1373</v>
      </c>
      <c r="C356" s="88" t="s">
        <v>3142</v>
      </c>
      <c r="D356" s="60" t="s">
        <v>1374</v>
      </c>
      <c r="E356" s="75" t="s">
        <v>1329</v>
      </c>
      <c r="F356" s="17" t="s">
        <v>1375</v>
      </c>
      <c r="G356" s="78" t="s">
        <v>2442</v>
      </c>
      <c r="H356" s="78">
        <v>30</v>
      </c>
      <c r="I356" s="17">
        <v>68</v>
      </c>
      <c r="J356" s="21">
        <v>68</v>
      </c>
      <c r="K356" s="20" t="s">
        <v>19</v>
      </c>
      <c r="L356" s="20">
        <f>I356-J356</f>
        <v>0</v>
      </c>
      <c r="M356" s="22" t="s">
        <v>85</v>
      </c>
      <c r="N356" s="23" t="s">
        <v>1373</v>
      </c>
      <c r="O356" s="24" t="s">
        <v>1376</v>
      </c>
      <c r="P356" s="81" t="s">
        <v>1373</v>
      </c>
      <c r="Q356" s="23" t="s">
        <v>2909</v>
      </c>
      <c r="R356" s="84" t="s">
        <v>2910</v>
      </c>
    </row>
    <row r="357" spans="1:18" x14ac:dyDescent="0.2">
      <c r="A357" s="17">
        <v>337</v>
      </c>
      <c r="B357" s="18" t="s">
        <v>1377</v>
      </c>
      <c r="C357" s="88" t="s">
        <v>3142</v>
      </c>
      <c r="D357" s="60" t="s">
        <v>1378</v>
      </c>
      <c r="E357" s="75" t="s">
        <v>1329</v>
      </c>
      <c r="F357" s="17" t="s">
        <v>61</v>
      </c>
      <c r="G357" s="78" t="s">
        <v>2265</v>
      </c>
      <c r="H357" s="78">
        <v>35</v>
      </c>
      <c r="I357" s="17">
        <v>72</v>
      </c>
      <c r="J357" s="21">
        <v>72</v>
      </c>
      <c r="K357" s="20" t="s">
        <v>19</v>
      </c>
      <c r="L357" s="20">
        <f>I357-J357</f>
        <v>0</v>
      </c>
      <c r="M357" s="22" t="s">
        <v>373</v>
      </c>
      <c r="N357" s="23" t="s">
        <v>1377</v>
      </c>
      <c r="O357" s="24" t="s">
        <v>1379</v>
      </c>
      <c r="P357" s="81" t="s">
        <v>1377</v>
      </c>
      <c r="Q357" s="23" t="s">
        <v>2911</v>
      </c>
      <c r="R357" s="84" t="s">
        <v>2912</v>
      </c>
    </row>
    <row r="358" spans="1:18" x14ac:dyDescent="0.2">
      <c r="A358" s="17">
        <v>343</v>
      </c>
      <c r="B358" s="18" t="s">
        <v>1380</v>
      </c>
      <c r="C358" s="87" t="s">
        <v>15</v>
      </c>
      <c r="D358" s="60" t="s">
        <v>1381</v>
      </c>
      <c r="E358" s="75" t="s">
        <v>1382</v>
      </c>
      <c r="F358" s="17" t="s">
        <v>126</v>
      </c>
      <c r="G358" s="78" t="s">
        <v>1713</v>
      </c>
      <c r="H358" s="78">
        <v>37</v>
      </c>
      <c r="I358" s="17">
        <v>77</v>
      </c>
      <c r="J358" s="21">
        <v>77</v>
      </c>
      <c r="K358" s="20" t="s">
        <v>19</v>
      </c>
      <c r="L358" s="20">
        <f>I358-J358</f>
        <v>0</v>
      </c>
      <c r="M358" s="22" t="s">
        <v>20</v>
      </c>
      <c r="N358" s="23" t="s">
        <v>1380</v>
      </c>
      <c r="O358" s="24" t="s">
        <v>1383</v>
      </c>
      <c r="P358" s="81" t="s">
        <v>1380</v>
      </c>
      <c r="Q358" s="23" t="s">
        <v>2913</v>
      </c>
      <c r="R358" s="84" t="s">
        <v>2914</v>
      </c>
    </row>
    <row r="359" spans="1:18" x14ac:dyDescent="0.2">
      <c r="A359" s="17">
        <v>344</v>
      </c>
      <c r="B359" s="18" t="s">
        <v>1384</v>
      </c>
      <c r="C359" s="87" t="s">
        <v>15</v>
      </c>
      <c r="D359" s="60" t="s">
        <v>1385</v>
      </c>
      <c r="E359" s="75" t="s">
        <v>1382</v>
      </c>
      <c r="F359" s="17" t="s">
        <v>136</v>
      </c>
      <c r="G359" s="78" t="s">
        <v>2389</v>
      </c>
      <c r="H359" s="78">
        <v>32</v>
      </c>
      <c r="I359" s="17">
        <v>73</v>
      </c>
      <c r="J359" s="21">
        <v>73</v>
      </c>
      <c r="K359" s="20" t="s">
        <v>19</v>
      </c>
      <c r="L359" s="20">
        <f>I359-J359</f>
        <v>0</v>
      </c>
      <c r="M359" s="22" t="s">
        <v>1386</v>
      </c>
      <c r="N359" s="23" t="s">
        <v>1384</v>
      </c>
      <c r="O359" s="24" t="s">
        <v>1387</v>
      </c>
      <c r="P359" s="81" t="s">
        <v>1384</v>
      </c>
      <c r="Q359" s="23" t="s">
        <v>2915</v>
      </c>
      <c r="R359" s="84" t="s">
        <v>2916</v>
      </c>
    </row>
    <row r="360" spans="1:18" x14ac:dyDescent="0.2">
      <c r="A360" s="17">
        <v>345</v>
      </c>
      <c r="B360" s="18" t="s">
        <v>1388</v>
      </c>
      <c r="C360" s="87" t="s">
        <v>15</v>
      </c>
      <c r="D360" s="60" t="s">
        <v>1389</v>
      </c>
      <c r="E360" s="75" t="s">
        <v>1382</v>
      </c>
      <c r="F360" s="17" t="s">
        <v>35</v>
      </c>
      <c r="G360" s="78" t="s">
        <v>2279</v>
      </c>
      <c r="H360" s="78">
        <v>33</v>
      </c>
      <c r="I360" s="17">
        <v>74</v>
      </c>
      <c r="J360" s="21">
        <v>74</v>
      </c>
      <c r="K360" s="20" t="s">
        <v>19</v>
      </c>
      <c r="L360" s="20">
        <f>I360-J360</f>
        <v>0</v>
      </c>
      <c r="M360" s="22" t="s">
        <v>1390</v>
      </c>
      <c r="N360" s="23" t="s">
        <v>1388</v>
      </c>
      <c r="O360" s="24" t="s">
        <v>1391</v>
      </c>
      <c r="P360" s="81" t="s">
        <v>1388</v>
      </c>
      <c r="Q360" s="23" t="s">
        <v>2917</v>
      </c>
      <c r="R360" s="84" t="s">
        <v>2918</v>
      </c>
    </row>
    <row r="361" spans="1:18" x14ac:dyDescent="0.2">
      <c r="A361" s="17">
        <v>346</v>
      </c>
      <c r="B361" s="18" t="s">
        <v>1392</v>
      </c>
      <c r="C361" s="87" t="s">
        <v>15</v>
      </c>
      <c r="D361" s="60" t="s">
        <v>1393</v>
      </c>
      <c r="E361" s="75" t="s">
        <v>1382</v>
      </c>
      <c r="F361" s="17" t="s">
        <v>35</v>
      </c>
      <c r="G361" s="78" t="s">
        <v>2272</v>
      </c>
      <c r="H361" s="78">
        <v>34</v>
      </c>
      <c r="I361" s="17">
        <v>74</v>
      </c>
      <c r="J361" s="21">
        <v>74</v>
      </c>
      <c r="K361" s="20" t="s">
        <v>19</v>
      </c>
      <c r="L361" s="20">
        <f>I361-J361</f>
        <v>0</v>
      </c>
      <c r="M361" s="22" t="s">
        <v>20</v>
      </c>
      <c r="N361" s="23" t="s">
        <v>1392</v>
      </c>
      <c r="O361" s="24" t="s">
        <v>1394</v>
      </c>
      <c r="P361" s="81" t="s">
        <v>1392</v>
      </c>
      <c r="Q361" s="23" t="s">
        <v>2919</v>
      </c>
      <c r="R361" s="84" t="s">
        <v>2920</v>
      </c>
    </row>
    <row r="362" spans="1:18" x14ac:dyDescent="0.2">
      <c r="A362" s="17">
        <v>347</v>
      </c>
      <c r="B362" s="18" t="s">
        <v>1395</v>
      </c>
      <c r="C362" s="87" t="s">
        <v>15</v>
      </c>
      <c r="D362" s="60" t="s">
        <v>1396</v>
      </c>
      <c r="E362" s="75" t="s">
        <v>1382</v>
      </c>
      <c r="F362" s="17" t="s">
        <v>92</v>
      </c>
      <c r="G362" s="78" t="s">
        <v>1713</v>
      </c>
      <c r="H362" s="78">
        <v>37</v>
      </c>
      <c r="I362" s="17">
        <v>75</v>
      </c>
      <c r="J362" s="21">
        <v>75</v>
      </c>
      <c r="K362" s="20" t="s">
        <v>19</v>
      </c>
      <c r="L362" s="20">
        <f>I362-J362</f>
        <v>0</v>
      </c>
      <c r="M362" s="22" t="s">
        <v>20</v>
      </c>
      <c r="N362" s="23" t="s">
        <v>1395</v>
      </c>
      <c r="O362" s="24" t="s">
        <v>1397</v>
      </c>
      <c r="P362" s="81" t="s">
        <v>1395</v>
      </c>
      <c r="Q362" s="23" t="s">
        <v>2921</v>
      </c>
      <c r="R362" s="84" t="s">
        <v>2922</v>
      </c>
    </row>
    <row r="363" spans="1:18" x14ac:dyDescent="0.2">
      <c r="A363" s="17">
        <v>348</v>
      </c>
      <c r="B363" s="18" t="s">
        <v>1398</v>
      </c>
      <c r="C363" s="87" t="s">
        <v>15</v>
      </c>
      <c r="D363" s="60" t="s">
        <v>1399</v>
      </c>
      <c r="E363" s="75" t="s">
        <v>1382</v>
      </c>
      <c r="F363" s="17" t="s">
        <v>35</v>
      </c>
      <c r="G363" s="78" t="s">
        <v>474</v>
      </c>
      <c r="H363" s="78">
        <v>36</v>
      </c>
      <c r="I363" s="17">
        <v>74</v>
      </c>
      <c r="J363" s="21">
        <v>74</v>
      </c>
      <c r="K363" s="20" t="s">
        <v>19</v>
      </c>
      <c r="L363" s="20">
        <f>I363-J363</f>
        <v>0</v>
      </c>
      <c r="M363" s="22" t="s">
        <v>1400</v>
      </c>
      <c r="N363" s="23" t="s">
        <v>1398</v>
      </c>
      <c r="O363" s="24" t="s">
        <v>1401</v>
      </c>
      <c r="P363" s="81" t="s">
        <v>1398</v>
      </c>
      <c r="Q363" s="23" t="s">
        <v>2923</v>
      </c>
      <c r="R363" s="84" t="s">
        <v>2924</v>
      </c>
    </row>
    <row r="364" spans="1:18" x14ac:dyDescent="0.2">
      <c r="A364" s="17">
        <v>349</v>
      </c>
      <c r="B364" s="18" t="s">
        <v>1402</v>
      </c>
      <c r="C364" s="87" t="s">
        <v>15</v>
      </c>
      <c r="D364" s="60" t="s">
        <v>1403</v>
      </c>
      <c r="E364" s="75" t="s">
        <v>1382</v>
      </c>
      <c r="F364" s="17" t="s">
        <v>18</v>
      </c>
      <c r="G364" s="78" t="s">
        <v>2272</v>
      </c>
      <c r="H364" s="78">
        <v>34</v>
      </c>
      <c r="I364" s="17">
        <v>76</v>
      </c>
      <c r="J364" s="21">
        <v>76</v>
      </c>
      <c r="K364" s="20" t="s">
        <v>19</v>
      </c>
      <c r="L364" s="20">
        <f>I364-J364</f>
        <v>0</v>
      </c>
      <c r="M364" s="22" t="s">
        <v>20</v>
      </c>
      <c r="N364" s="23" t="s">
        <v>1402</v>
      </c>
      <c r="O364" s="24" t="s">
        <v>1404</v>
      </c>
      <c r="P364" s="81" t="s">
        <v>1402</v>
      </c>
      <c r="Q364" s="23" t="s">
        <v>2925</v>
      </c>
      <c r="R364" s="84" t="s">
        <v>2926</v>
      </c>
    </row>
    <row r="365" spans="1:18" x14ac:dyDescent="0.2">
      <c r="A365" s="17">
        <v>350</v>
      </c>
      <c r="B365" s="18" t="s">
        <v>1405</v>
      </c>
      <c r="C365" s="87" t="s">
        <v>15</v>
      </c>
      <c r="D365" s="60" t="s">
        <v>1406</v>
      </c>
      <c r="E365" s="75" t="s">
        <v>1382</v>
      </c>
      <c r="F365" s="17" t="s">
        <v>321</v>
      </c>
      <c r="G365" s="78" t="s">
        <v>2279</v>
      </c>
      <c r="H365" s="78">
        <v>33</v>
      </c>
      <c r="I365" s="17">
        <v>70</v>
      </c>
      <c r="J365" s="21">
        <v>70</v>
      </c>
      <c r="K365" s="20" t="s">
        <v>19</v>
      </c>
      <c r="L365" s="20">
        <f>I365-J365</f>
        <v>0</v>
      </c>
      <c r="M365" s="22" t="s">
        <v>1407</v>
      </c>
      <c r="N365" s="23" t="s">
        <v>1405</v>
      </c>
      <c r="O365" s="24" t="s">
        <v>1408</v>
      </c>
      <c r="P365" s="81" t="s">
        <v>1405</v>
      </c>
      <c r="Q365" s="23" t="s">
        <v>2927</v>
      </c>
      <c r="R365" s="84" t="s">
        <v>2928</v>
      </c>
    </row>
    <row r="366" spans="1:18" x14ac:dyDescent="0.2">
      <c r="A366" s="17">
        <v>352</v>
      </c>
      <c r="B366" s="18" t="s">
        <v>1409</v>
      </c>
      <c r="C366" s="87" t="s">
        <v>15</v>
      </c>
      <c r="D366" s="60" t="s">
        <v>1410</v>
      </c>
      <c r="E366" s="75" t="s">
        <v>1382</v>
      </c>
      <c r="F366" s="17" t="s">
        <v>321</v>
      </c>
      <c r="G366" s="78" t="s">
        <v>2279</v>
      </c>
      <c r="H366" s="78">
        <v>33</v>
      </c>
      <c r="I366" s="17">
        <v>70</v>
      </c>
      <c r="J366" s="21">
        <v>70</v>
      </c>
      <c r="K366" s="20" t="s">
        <v>19</v>
      </c>
      <c r="L366" s="20">
        <f>I366-J366</f>
        <v>0</v>
      </c>
      <c r="M366" s="22" t="s">
        <v>1411</v>
      </c>
      <c r="N366" s="23" t="s">
        <v>1409</v>
      </c>
      <c r="O366" s="24" t="s">
        <v>1412</v>
      </c>
      <c r="P366" s="81" t="s">
        <v>1409</v>
      </c>
      <c r="Q366" s="23" t="s">
        <v>2929</v>
      </c>
      <c r="R366" s="84" t="s">
        <v>2930</v>
      </c>
    </row>
    <row r="367" spans="1:18" x14ac:dyDescent="0.2">
      <c r="A367" s="17">
        <v>353</v>
      </c>
      <c r="B367" s="18" t="s">
        <v>1413</v>
      </c>
      <c r="C367" s="87" t="s">
        <v>15</v>
      </c>
      <c r="D367" s="60" t="s">
        <v>1414</v>
      </c>
      <c r="E367" s="75" t="s">
        <v>1382</v>
      </c>
      <c r="F367" s="17" t="s">
        <v>31</v>
      </c>
      <c r="G367" s="78" t="s">
        <v>1713</v>
      </c>
      <c r="H367" s="78">
        <v>37</v>
      </c>
      <c r="I367" s="17">
        <v>75</v>
      </c>
      <c r="J367" s="21">
        <v>75</v>
      </c>
      <c r="K367" s="20" t="s">
        <v>19</v>
      </c>
      <c r="L367" s="20">
        <f>I367-J367</f>
        <v>0</v>
      </c>
      <c r="M367" s="22" t="s">
        <v>20</v>
      </c>
      <c r="N367" s="23" t="s">
        <v>1413</v>
      </c>
      <c r="O367" s="24" t="s">
        <v>1415</v>
      </c>
      <c r="P367" s="81" t="s">
        <v>1413</v>
      </c>
      <c r="Q367" s="23" t="s">
        <v>2931</v>
      </c>
      <c r="R367" s="84" t="s">
        <v>2932</v>
      </c>
    </row>
    <row r="368" spans="1:18" x14ac:dyDescent="0.2">
      <c r="A368" s="17">
        <v>354</v>
      </c>
      <c r="B368" s="18" t="s">
        <v>1416</v>
      </c>
      <c r="C368" s="87" t="s">
        <v>15</v>
      </c>
      <c r="D368" s="60" t="s">
        <v>1417</v>
      </c>
      <c r="E368" s="75" t="s">
        <v>1382</v>
      </c>
      <c r="F368" s="17" t="s">
        <v>35</v>
      </c>
      <c r="G368" s="78" t="s">
        <v>2279</v>
      </c>
      <c r="H368" s="78">
        <v>33</v>
      </c>
      <c r="I368" s="17">
        <v>74</v>
      </c>
      <c r="J368" s="21">
        <v>74</v>
      </c>
      <c r="K368" s="20" t="s">
        <v>19</v>
      </c>
      <c r="L368" s="20">
        <f>I368-J368</f>
        <v>0</v>
      </c>
      <c r="M368" s="22" t="s">
        <v>20</v>
      </c>
      <c r="N368" s="23" t="s">
        <v>1416</v>
      </c>
      <c r="O368" s="24" t="s">
        <v>1418</v>
      </c>
      <c r="P368" s="81" t="s">
        <v>1416</v>
      </c>
      <c r="Q368" s="23" t="s">
        <v>1416</v>
      </c>
      <c r="R368" s="84" t="s">
        <v>2933</v>
      </c>
    </row>
    <row r="369" spans="1:18" x14ac:dyDescent="0.2">
      <c r="A369" s="17">
        <v>351</v>
      </c>
      <c r="B369" s="18" t="s">
        <v>1419</v>
      </c>
      <c r="C369" s="88" t="s">
        <v>3142</v>
      </c>
      <c r="D369" s="60" t="s">
        <v>1420</v>
      </c>
      <c r="E369" s="75" t="s">
        <v>1382</v>
      </c>
      <c r="F369" s="17" t="s">
        <v>108</v>
      </c>
      <c r="G369" s="78" t="s">
        <v>245</v>
      </c>
      <c r="H369" s="78">
        <v>40</v>
      </c>
      <c r="I369" s="17">
        <v>78</v>
      </c>
      <c r="J369" s="21">
        <v>78</v>
      </c>
      <c r="K369" s="20" t="s">
        <v>19</v>
      </c>
      <c r="L369" s="20">
        <f>I369-J369</f>
        <v>0</v>
      </c>
      <c r="M369" s="22" t="s">
        <v>1421</v>
      </c>
      <c r="N369" s="23" t="s">
        <v>1419</v>
      </c>
      <c r="O369" s="24" t="s">
        <v>1422</v>
      </c>
      <c r="P369" s="81" t="s">
        <v>1419</v>
      </c>
      <c r="Q369" s="23" t="s">
        <v>2934</v>
      </c>
      <c r="R369" s="84" t="s">
        <v>2935</v>
      </c>
    </row>
    <row r="370" spans="1:18" x14ac:dyDescent="0.2">
      <c r="A370" s="17">
        <v>358</v>
      </c>
      <c r="B370" s="18" t="s">
        <v>1434</v>
      </c>
      <c r="C370" s="87" t="s">
        <v>15</v>
      </c>
      <c r="D370" s="60" t="s">
        <v>1435</v>
      </c>
      <c r="E370" s="75" t="s">
        <v>1436</v>
      </c>
      <c r="F370" s="17" t="s">
        <v>18</v>
      </c>
      <c r="G370" s="78" t="s">
        <v>2272</v>
      </c>
      <c r="H370" s="78">
        <v>34</v>
      </c>
      <c r="I370" s="17">
        <v>76</v>
      </c>
      <c r="J370" s="21">
        <v>76</v>
      </c>
      <c r="K370" s="20" t="s">
        <v>19</v>
      </c>
      <c r="L370" s="20">
        <f>I370-J370</f>
        <v>0</v>
      </c>
      <c r="M370" s="22" t="s">
        <v>1437</v>
      </c>
      <c r="N370" s="23" t="s">
        <v>1434</v>
      </c>
      <c r="O370" s="24" t="s">
        <v>1438</v>
      </c>
      <c r="P370" s="81" t="s">
        <v>1434</v>
      </c>
      <c r="Q370" s="23" t="s">
        <v>2939</v>
      </c>
      <c r="R370" s="84" t="s">
        <v>2940</v>
      </c>
    </row>
    <row r="371" spans="1:18" x14ac:dyDescent="0.2">
      <c r="A371" s="17">
        <v>359</v>
      </c>
      <c r="B371" s="18" t="s">
        <v>1439</v>
      </c>
      <c r="C371" s="87" t="s">
        <v>15</v>
      </c>
      <c r="D371" s="60" t="s">
        <v>1440</v>
      </c>
      <c r="E371" s="75" t="s">
        <v>1436</v>
      </c>
      <c r="F371" s="17" t="s">
        <v>31</v>
      </c>
      <c r="G371" s="78" t="s">
        <v>2265</v>
      </c>
      <c r="H371" s="78">
        <v>35</v>
      </c>
      <c r="I371" s="17">
        <v>75</v>
      </c>
      <c r="J371" s="21">
        <v>75</v>
      </c>
      <c r="K371" s="20" t="s">
        <v>19</v>
      </c>
      <c r="L371" s="20">
        <f>I371-J371</f>
        <v>0</v>
      </c>
      <c r="M371" s="22" t="s">
        <v>1441</v>
      </c>
      <c r="N371" s="23" t="s">
        <v>1439</v>
      </c>
      <c r="O371" s="24" t="s">
        <v>1442</v>
      </c>
      <c r="P371" s="81" t="s">
        <v>1439</v>
      </c>
      <c r="Q371" s="23" t="s">
        <v>2941</v>
      </c>
      <c r="R371" s="84" t="s">
        <v>2942</v>
      </c>
    </row>
    <row r="372" spans="1:18" x14ac:dyDescent="0.2">
      <c r="A372" s="17">
        <v>357</v>
      </c>
      <c r="B372" s="18" t="s">
        <v>1443</v>
      </c>
      <c r="C372" s="88" t="s">
        <v>3142</v>
      </c>
      <c r="D372" s="60" t="s">
        <v>1444</v>
      </c>
      <c r="E372" s="75" t="s">
        <v>1436</v>
      </c>
      <c r="F372" s="17" t="s">
        <v>136</v>
      </c>
      <c r="G372" s="78" t="s">
        <v>2265</v>
      </c>
      <c r="H372" s="78">
        <v>35</v>
      </c>
      <c r="I372" s="17">
        <v>73</v>
      </c>
      <c r="J372" s="21">
        <v>73</v>
      </c>
      <c r="K372" s="20" t="s">
        <v>19</v>
      </c>
      <c r="L372" s="20">
        <f>I372-J372</f>
        <v>0</v>
      </c>
      <c r="M372" s="22" t="s">
        <v>1445</v>
      </c>
      <c r="N372" s="23" t="s">
        <v>1443</v>
      </c>
      <c r="O372" s="24" t="s">
        <v>1446</v>
      </c>
      <c r="P372" s="81" t="s">
        <v>1443</v>
      </c>
      <c r="Q372" s="23" t="s">
        <v>2943</v>
      </c>
      <c r="R372" s="84" t="s">
        <v>2944</v>
      </c>
    </row>
    <row r="373" spans="1:18" x14ac:dyDescent="0.2">
      <c r="A373" s="17">
        <v>360</v>
      </c>
      <c r="B373" s="18" t="s">
        <v>1447</v>
      </c>
      <c r="C373" s="87" t="s">
        <v>15</v>
      </c>
      <c r="D373" s="60" t="s">
        <v>1448</v>
      </c>
      <c r="E373" s="75" t="s">
        <v>1449</v>
      </c>
      <c r="F373" s="17" t="s">
        <v>31</v>
      </c>
      <c r="G373" s="78" t="s">
        <v>2279</v>
      </c>
      <c r="H373" s="78">
        <v>33</v>
      </c>
      <c r="I373" s="17">
        <v>75</v>
      </c>
      <c r="J373" s="21">
        <v>75</v>
      </c>
      <c r="K373" s="20" t="s">
        <v>19</v>
      </c>
      <c r="L373" s="20">
        <f>I373-J373</f>
        <v>0</v>
      </c>
      <c r="M373" s="22" t="s">
        <v>20</v>
      </c>
      <c r="N373" s="23" t="s">
        <v>1447</v>
      </c>
      <c r="O373" s="24" t="s">
        <v>1450</v>
      </c>
      <c r="P373" s="81" t="s">
        <v>1447</v>
      </c>
      <c r="Q373" s="23" t="s">
        <v>2945</v>
      </c>
      <c r="R373" s="84" t="s">
        <v>2946</v>
      </c>
    </row>
    <row r="374" spans="1:18" x14ac:dyDescent="0.2">
      <c r="A374" s="17">
        <v>361</v>
      </c>
      <c r="B374" s="18" t="s">
        <v>1451</v>
      </c>
      <c r="C374" s="87" t="s">
        <v>15</v>
      </c>
      <c r="D374" s="60" t="s">
        <v>1452</v>
      </c>
      <c r="E374" s="75" t="s">
        <v>1449</v>
      </c>
      <c r="F374" s="17" t="s">
        <v>35</v>
      </c>
      <c r="G374" s="78" t="s">
        <v>2272</v>
      </c>
      <c r="H374" s="78">
        <v>34</v>
      </c>
      <c r="I374" s="17">
        <v>74</v>
      </c>
      <c r="J374" s="21">
        <v>74</v>
      </c>
      <c r="K374" s="20" t="s">
        <v>19</v>
      </c>
      <c r="L374" s="20">
        <f>I374-J374</f>
        <v>0</v>
      </c>
      <c r="M374" s="22" t="s">
        <v>1453</v>
      </c>
      <c r="N374" s="23" t="s">
        <v>1451</v>
      </c>
      <c r="O374" s="24" t="s">
        <v>1454</v>
      </c>
      <c r="P374" s="81" t="s">
        <v>1451</v>
      </c>
      <c r="Q374" s="23" t="s">
        <v>2947</v>
      </c>
      <c r="R374" s="84" t="s">
        <v>2948</v>
      </c>
    </row>
    <row r="375" spans="1:18" x14ac:dyDescent="0.2">
      <c r="A375" s="17">
        <v>365</v>
      </c>
      <c r="B375" s="18" t="s">
        <v>1470</v>
      </c>
      <c r="C375" s="87" t="s">
        <v>15</v>
      </c>
      <c r="D375" s="60" t="s">
        <v>1471</v>
      </c>
      <c r="E375" s="75" t="s">
        <v>1449</v>
      </c>
      <c r="F375" s="17" t="s">
        <v>130</v>
      </c>
      <c r="G375" s="78" t="s">
        <v>2272</v>
      </c>
      <c r="H375" s="78">
        <v>34</v>
      </c>
      <c r="I375" s="17">
        <v>72</v>
      </c>
      <c r="J375" s="21">
        <v>72</v>
      </c>
      <c r="K375" s="20" t="s">
        <v>19</v>
      </c>
      <c r="L375" s="20">
        <f>I375-J375</f>
        <v>0</v>
      </c>
      <c r="M375" s="22" t="s">
        <v>1472</v>
      </c>
      <c r="N375" s="23" t="s">
        <v>1470</v>
      </c>
      <c r="O375" s="24" t="s">
        <v>1473</v>
      </c>
      <c r="P375" s="81" t="s">
        <v>1470</v>
      </c>
      <c r="Q375" s="23" t="s">
        <v>2955</v>
      </c>
      <c r="R375" s="84" t="s">
        <v>2956</v>
      </c>
    </row>
    <row r="376" spans="1:18" x14ac:dyDescent="0.2">
      <c r="A376" s="17">
        <v>369</v>
      </c>
      <c r="B376" s="18" t="s">
        <v>1487</v>
      </c>
      <c r="C376" s="87" t="s">
        <v>15</v>
      </c>
      <c r="D376" s="60" t="s">
        <v>1488</v>
      </c>
      <c r="E376" s="75" t="s">
        <v>1489</v>
      </c>
      <c r="F376" s="17" t="s">
        <v>136</v>
      </c>
      <c r="G376" s="78" t="s">
        <v>2347</v>
      </c>
      <c r="H376" s="78">
        <v>0</v>
      </c>
      <c r="I376" s="17">
        <v>73</v>
      </c>
      <c r="J376" s="21">
        <v>73</v>
      </c>
      <c r="K376" s="20" t="s">
        <v>19</v>
      </c>
      <c r="L376" s="20">
        <f>I376-J376</f>
        <v>0</v>
      </c>
      <c r="M376" s="22" t="s">
        <v>20</v>
      </c>
      <c r="N376" s="23" t="s">
        <v>1487</v>
      </c>
      <c r="O376" s="25" t="s">
        <v>1490</v>
      </c>
      <c r="P376" s="81" t="s">
        <v>1487</v>
      </c>
      <c r="Q376" s="23" t="s">
        <v>2963</v>
      </c>
      <c r="R376" s="84" t="s">
        <v>2964</v>
      </c>
    </row>
    <row r="377" spans="1:18" x14ac:dyDescent="0.2">
      <c r="A377" s="17">
        <v>370</v>
      </c>
      <c r="B377" s="18" t="s">
        <v>1491</v>
      </c>
      <c r="C377" s="87" t="s">
        <v>15</v>
      </c>
      <c r="D377" s="60" t="s">
        <v>1492</v>
      </c>
      <c r="E377" s="75" t="s">
        <v>1489</v>
      </c>
      <c r="F377" s="17" t="s">
        <v>31</v>
      </c>
      <c r="G377" s="78" t="s">
        <v>2347</v>
      </c>
      <c r="H377" s="78">
        <v>0</v>
      </c>
      <c r="I377" s="17">
        <v>75</v>
      </c>
      <c r="J377" s="21">
        <v>75</v>
      </c>
      <c r="K377" s="20" t="s">
        <v>19</v>
      </c>
      <c r="L377" s="20">
        <f>I377-J377</f>
        <v>0</v>
      </c>
      <c r="M377" s="22" t="s">
        <v>20</v>
      </c>
      <c r="N377" s="23" t="s">
        <v>1491</v>
      </c>
      <c r="O377" s="25" t="s">
        <v>1493</v>
      </c>
      <c r="P377" s="81" t="s">
        <v>1491</v>
      </c>
      <c r="Q377" s="23" t="s">
        <v>2965</v>
      </c>
      <c r="R377" s="84" t="s">
        <v>2966</v>
      </c>
    </row>
    <row r="378" spans="1:18" x14ac:dyDescent="0.2">
      <c r="A378" s="17">
        <v>371</v>
      </c>
      <c r="B378" s="18" t="s">
        <v>1494</v>
      </c>
      <c r="C378" s="87" t="s">
        <v>15</v>
      </c>
      <c r="D378" s="60" t="s">
        <v>1495</v>
      </c>
      <c r="E378" s="75" t="s">
        <v>1489</v>
      </c>
      <c r="F378" s="17" t="s">
        <v>18</v>
      </c>
      <c r="G378" s="78" t="s">
        <v>2347</v>
      </c>
      <c r="H378" s="78">
        <v>0</v>
      </c>
      <c r="I378" s="17">
        <v>76</v>
      </c>
      <c r="J378" s="21">
        <v>76</v>
      </c>
      <c r="K378" s="20" t="s">
        <v>19</v>
      </c>
      <c r="L378" s="20">
        <f>I378-J378</f>
        <v>0</v>
      </c>
      <c r="M378" s="22" t="s">
        <v>20</v>
      </c>
      <c r="N378" s="23" t="s">
        <v>1494</v>
      </c>
      <c r="O378" s="25" t="s">
        <v>1496</v>
      </c>
      <c r="P378" s="81" t="s">
        <v>1494</v>
      </c>
      <c r="Q378" s="23" t="s">
        <v>2967</v>
      </c>
      <c r="R378" s="84" t="s">
        <v>2968</v>
      </c>
    </row>
    <row r="379" spans="1:18" x14ac:dyDescent="0.2">
      <c r="A379" s="17">
        <v>372</v>
      </c>
      <c r="B379" s="18" t="s">
        <v>1497</v>
      </c>
      <c r="C379" s="87" t="s">
        <v>15</v>
      </c>
      <c r="D379" s="60" t="s">
        <v>1498</v>
      </c>
      <c r="E379" s="75" t="s">
        <v>1489</v>
      </c>
      <c r="F379" s="17" t="s">
        <v>92</v>
      </c>
      <c r="G379" s="78" t="s">
        <v>2347</v>
      </c>
      <c r="H379" s="78">
        <v>0</v>
      </c>
      <c r="I379" s="17">
        <v>75</v>
      </c>
      <c r="J379" s="21">
        <v>75</v>
      </c>
      <c r="K379" s="20" t="s">
        <v>19</v>
      </c>
      <c r="L379" s="20">
        <f>I379-J379</f>
        <v>0</v>
      </c>
      <c r="M379" s="22" t="s">
        <v>20</v>
      </c>
      <c r="N379" s="23" t="s">
        <v>1497</v>
      </c>
      <c r="O379" s="25" t="s">
        <v>1499</v>
      </c>
      <c r="P379" s="81" t="s">
        <v>1497</v>
      </c>
      <c r="Q379" s="23" t="s">
        <v>2969</v>
      </c>
      <c r="R379" s="84" t="s">
        <v>2970</v>
      </c>
    </row>
    <row r="380" spans="1:18" x14ac:dyDescent="0.2">
      <c r="A380" s="17">
        <v>373</v>
      </c>
      <c r="B380" s="18" t="s">
        <v>1500</v>
      </c>
      <c r="C380" s="87" t="s">
        <v>15</v>
      </c>
      <c r="D380" s="60" t="s">
        <v>1501</v>
      </c>
      <c r="E380" s="75" t="s">
        <v>1489</v>
      </c>
      <c r="F380" s="17" t="s">
        <v>321</v>
      </c>
      <c r="G380" s="78" t="s">
        <v>2347</v>
      </c>
      <c r="H380" s="78">
        <v>0</v>
      </c>
      <c r="I380" s="17">
        <v>70</v>
      </c>
      <c r="J380" s="21">
        <v>70</v>
      </c>
      <c r="K380" s="20" t="s">
        <v>19</v>
      </c>
      <c r="L380" s="20">
        <f>I380-J380</f>
        <v>0</v>
      </c>
      <c r="M380" s="22" t="s">
        <v>20</v>
      </c>
      <c r="N380" s="23" t="s">
        <v>1500</v>
      </c>
      <c r="O380" s="25" t="s">
        <v>1502</v>
      </c>
      <c r="P380" s="81" t="s">
        <v>1500</v>
      </c>
      <c r="Q380" s="23" t="s">
        <v>2971</v>
      </c>
      <c r="R380" s="84" t="s">
        <v>2972</v>
      </c>
    </row>
    <row r="381" spans="1:18" x14ac:dyDescent="0.2">
      <c r="A381" s="17">
        <v>374</v>
      </c>
      <c r="B381" s="18" t="s">
        <v>1503</v>
      </c>
      <c r="C381" s="87" t="s">
        <v>15</v>
      </c>
      <c r="D381" s="60" t="s">
        <v>1504</v>
      </c>
      <c r="E381" s="75" t="s">
        <v>1489</v>
      </c>
      <c r="F381" s="17" t="s">
        <v>108</v>
      </c>
      <c r="G381" s="78" t="s">
        <v>2347</v>
      </c>
      <c r="H381" s="78">
        <v>0</v>
      </c>
      <c r="I381" s="17">
        <v>78</v>
      </c>
      <c r="J381" s="21">
        <v>78</v>
      </c>
      <c r="K381" s="20" t="s">
        <v>19</v>
      </c>
      <c r="L381" s="20">
        <f>I381-J381</f>
        <v>0</v>
      </c>
      <c r="M381" s="22" t="s">
        <v>20</v>
      </c>
      <c r="N381" s="23" t="s">
        <v>1503</v>
      </c>
      <c r="O381" s="25" t="s">
        <v>1505</v>
      </c>
      <c r="P381" s="81" t="s">
        <v>1503</v>
      </c>
      <c r="Q381" s="23" t="s">
        <v>2973</v>
      </c>
      <c r="R381" s="84" t="s">
        <v>2974</v>
      </c>
    </row>
    <row r="382" spans="1:18" x14ac:dyDescent="0.2">
      <c r="A382" s="17">
        <v>375</v>
      </c>
      <c r="B382" s="18" t="s">
        <v>1506</v>
      </c>
      <c r="C382" s="87" t="s">
        <v>15</v>
      </c>
      <c r="D382" s="60" t="s">
        <v>1507</v>
      </c>
      <c r="E382" s="75" t="s">
        <v>1489</v>
      </c>
      <c r="F382" s="17" t="s">
        <v>149</v>
      </c>
      <c r="G382" s="78" t="s">
        <v>2347</v>
      </c>
      <c r="H382" s="78">
        <v>0</v>
      </c>
      <c r="I382" s="17">
        <v>73</v>
      </c>
      <c r="J382" s="21">
        <v>73</v>
      </c>
      <c r="K382" s="20" t="s">
        <v>19</v>
      </c>
      <c r="L382" s="20">
        <f>I382-J382</f>
        <v>0</v>
      </c>
      <c r="M382" s="22" t="s">
        <v>20</v>
      </c>
      <c r="N382" s="23" t="s">
        <v>1506</v>
      </c>
      <c r="O382" s="25" t="s">
        <v>1508</v>
      </c>
      <c r="P382" s="81" t="s">
        <v>1506</v>
      </c>
      <c r="Q382" s="23" t="s">
        <v>2975</v>
      </c>
      <c r="R382" s="84" t="s">
        <v>2976</v>
      </c>
    </row>
    <row r="383" spans="1:18" x14ac:dyDescent="0.2">
      <c r="A383" s="17">
        <v>376</v>
      </c>
      <c r="B383" s="18" t="s">
        <v>1509</v>
      </c>
      <c r="C383" s="87" t="s">
        <v>15</v>
      </c>
      <c r="D383" s="60" t="s">
        <v>1510</v>
      </c>
      <c r="E383" s="75" t="s">
        <v>1489</v>
      </c>
      <c r="F383" s="17" t="s">
        <v>601</v>
      </c>
      <c r="G383" s="78" t="s">
        <v>2347</v>
      </c>
      <c r="H383" s="78">
        <v>0</v>
      </c>
      <c r="I383" s="17">
        <v>83</v>
      </c>
      <c r="J383" s="21">
        <v>83</v>
      </c>
      <c r="K383" s="20" t="s">
        <v>19</v>
      </c>
      <c r="L383" s="20">
        <f>I383-J383</f>
        <v>0</v>
      </c>
      <c r="M383" s="22" t="s">
        <v>20</v>
      </c>
      <c r="N383" s="23" t="s">
        <v>1509</v>
      </c>
      <c r="O383" s="25" t="s">
        <v>1511</v>
      </c>
      <c r="P383" s="81" t="s">
        <v>1509</v>
      </c>
      <c r="Q383" s="23" t="s">
        <v>2977</v>
      </c>
      <c r="R383" s="84" t="s">
        <v>2978</v>
      </c>
    </row>
    <row r="384" spans="1:18" x14ac:dyDescent="0.2">
      <c r="A384" s="17">
        <v>377</v>
      </c>
      <c r="B384" s="18" t="s">
        <v>1512</v>
      </c>
      <c r="C384" s="87" t="s">
        <v>15</v>
      </c>
      <c r="D384" s="60" t="s">
        <v>1513</v>
      </c>
      <c r="E384" s="75" t="s">
        <v>1489</v>
      </c>
      <c r="F384" s="17" t="s">
        <v>161</v>
      </c>
      <c r="G384" s="78" t="s">
        <v>2347</v>
      </c>
      <c r="H384" s="78">
        <v>0</v>
      </c>
      <c r="I384" s="17">
        <v>72</v>
      </c>
      <c r="J384" s="21">
        <v>72</v>
      </c>
      <c r="K384" s="20" t="s">
        <v>19</v>
      </c>
      <c r="L384" s="20">
        <f>I384-J384</f>
        <v>0</v>
      </c>
      <c r="M384" s="22" t="s">
        <v>20</v>
      </c>
      <c r="N384" s="23" t="s">
        <v>1512</v>
      </c>
      <c r="O384" s="25" t="s">
        <v>1514</v>
      </c>
      <c r="P384" s="81" t="s">
        <v>1512</v>
      </c>
      <c r="Q384" s="23" t="s">
        <v>2979</v>
      </c>
      <c r="R384" s="84" t="s">
        <v>2980</v>
      </c>
    </row>
    <row r="385" spans="1:18" x14ac:dyDescent="0.2">
      <c r="A385" s="17">
        <v>378</v>
      </c>
      <c r="B385" s="18" t="s">
        <v>1515</v>
      </c>
      <c r="C385" s="87" t="s">
        <v>15</v>
      </c>
      <c r="D385" s="60" t="s">
        <v>1516</v>
      </c>
      <c r="E385" s="75" t="s">
        <v>1489</v>
      </c>
      <c r="F385" s="17" t="s">
        <v>35</v>
      </c>
      <c r="G385" s="78" t="s">
        <v>2347</v>
      </c>
      <c r="H385" s="78">
        <v>0</v>
      </c>
      <c r="I385" s="17">
        <v>74</v>
      </c>
      <c r="J385" s="21">
        <v>74</v>
      </c>
      <c r="K385" s="20" t="s">
        <v>19</v>
      </c>
      <c r="L385" s="20">
        <f>I385-J385</f>
        <v>0</v>
      </c>
      <c r="M385" s="22" t="s">
        <v>20</v>
      </c>
      <c r="N385" s="23" t="s">
        <v>1515</v>
      </c>
      <c r="O385" s="25" t="s">
        <v>1517</v>
      </c>
      <c r="P385" s="81" t="s">
        <v>1515</v>
      </c>
      <c r="Q385" s="23" t="s">
        <v>2981</v>
      </c>
      <c r="R385" s="84" t="s">
        <v>2982</v>
      </c>
    </row>
    <row r="386" spans="1:18" x14ac:dyDescent="0.2">
      <c r="A386" s="17">
        <v>379</v>
      </c>
      <c r="B386" s="18" t="s">
        <v>1518</v>
      </c>
      <c r="C386" s="87" t="s">
        <v>15</v>
      </c>
      <c r="D386" s="60" t="s">
        <v>1519</v>
      </c>
      <c r="E386" s="75" t="s">
        <v>1489</v>
      </c>
      <c r="F386" s="17" t="s">
        <v>601</v>
      </c>
      <c r="G386" s="78" t="s">
        <v>2347</v>
      </c>
      <c r="H386" s="78">
        <v>0</v>
      </c>
      <c r="I386" s="17">
        <v>83</v>
      </c>
      <c r="J386" s="21">
        <v>83</v>
      </c>
      <c r="K386" s="20" t="s">
        <v>19</v>
      </c>
      <c r="L386" s="20">
        <f>I386-J386</f>
        <v>0</v>
      </c>
      <c r="M386" s="22" t="s">
        <v>20</v>
      </c>
      <c r="N386" s="23" t="s">
        <v>1518</v>
      </c>
      <c r="O386" s="25" t="s">
        <v>1520</v>
      </c>
      <c r="P386" s="81" t="s">
        <v>1518</v>
      </c>
      <c r="Q386" s="23" t="s">
        <v>2983</v>
      </c>
      <c r="R386" s="84" t="s">
        <v>2984</v>
      </c>
    </row>
    <row r="387" spans="1:18" x14ac:dyDescent="0.2">
      <c r="A387" s="17">
        <v>380</v>
      </c>
      <c r="B387" s="18" t="s">
        <v>1521</v>
      </c>
      <c r="C387" s="87" t="s">
        <v>15</v>
      </c>
      <c r="D387" s="60" t="s">
        <v>1522</v>
      </c>
      <c r="E387" s="75" t="s">
        <v>1489</v>
      </c>
      <c r="F387" s="17" t="s">
        <v>31</v>
      </c>
      <c r="G387" s="78" t="s">
        <v>2347</v>
      </c>
      <c r="H387" s="78">
        <v>0</v>
      </c>
      <c r="I387" s="17">
        <v>75</v>
      </c>
      <c r="J387" s="21">
        <v>75</v>
      </c>
      <c r="K387" s="20" t="s">
        <v>19</v>
      </c>
      <c r="L387" s="20">
        <f>I387-J387</f>
        <v>0</v>
      </c>
      <c r="M387" s="22" t="s">
        <v>20</v>
      </c>
      <c r="N387" s="23" t="s">
        <v>1521</v>
      </c>
      <c r="O387" s="25" t="s">
        <v>1523</v>
      </c>
      <c r="P387" s="81" t="s">
        <v>1521</v>
      </c>
      <c r="Q387" s="23" t="s">
        <v>2985</v>
      </c>
      <c r="R387" s="84" t="s">
        <v>2986</v>
      </c>
    </row>
    <row r="388" spans="1:18" x14ac:dyDescent="0.2">
      <c r="A388" s="17">
        <v>381</v>
      </c>
      <c r="B388" s="18" t="s">
        <v>1524</v>
      </c>
      <c r="C388" s="87" t="s">
        <v>15</v>
      </c>
      <c r="D388" s="60" t="s">
        <v>1525</v>
      </c>
      <c r="E388" s="75" t="s">
        <v>1489</v>
      </c>
      <c r="F388" s="17" t="s">
        <v>108</v>
      </c>
      <c r="G388" s="78" t="s">
        <v>2347</v>
      </c>
      <c r="H388" s="78">
        <v>0</v>
      </c>
      <c r="I388" s="17">
        <v>78</v>
      </c>
      <c r="J388" s="21">
        <v>78</v>
      </c>
      <c r="K388" s="20" t="s">
        <v>19</v>
      </c>
      <c r="L388" s="20">
        <f>I388-J388</f>
        <v>0</v>
      </c>
      <c r="M388" s="22" t="s">
        <v>20</v>
      </c>
      <c r="N388" s="23" t="s">
        <v>1524</v>
      </c>
      <c r="O388" s="25" t="s">
        <v>1526</v>
      </c>
      <c r="P388" s="81" t="s">
        <v>1524</v>
      </c>
      <c r="Q388" s="23" t="s">
        <v>2987</v>
      </c>
      <c r="R388" s="84" t="s">
        <v>2988</v>
      </c>
    </row>
    <row r="389" spans="1:18" x14ac:dyDescent="0.2">
      <c r="A389" s="17">
        <v>382</v>
      </c>
      <c r="B389" s="18" t="s">
        <v>1527</v>
      </c>
      <c r="C389" s="87" t="s">
        <v>15</v>
      </c>
      <c r="D389" s="60" t="s">
        <v>1528</v>
      </c>
      <c r="E389" s="75" t="s">
        <v>1489</v>
      </c>
      <c r="F389" s="17" t="s">
        <v>35</v>
      </c>
      <c r="G389" s="78" t="s">
        <v>2347</v>
      </c>
      <c r="H389" s="78">
        <v>0</v>
      </c>
      <c r="I389" s="17">
        <v>74</v>
      </c>
      <c r="J389" s="21">
        <v>74</v>
      </c>
      <c r="K389" s="20" t="s">
        <v>19</v>
      </c>
      <c r="L389" s="20">
        <f>I389-J389</f>
        <v>0</v>
      </c>
      <c r="M389" s="22" t="s">
        <v>20</v>
      </c>
      <c r="N389" s="23" t="s">
        <v>1527</v>
      </c>
      <c r="O389" s="25" t="s">
        <v>1529</v>
      </c>
      <c r="P389" s="81" t="s">
        <v>1527</v>
      </c>
      <c r="Q389" s="23" t="s">
        <v>2989</v>
      </c>
      <c r="R389" s="84" t="s">
        <v>2990</v>
      </c>
    </row>
    <row r="390" spans="1:18" x14ac:dyDescent="0.2">
      <c r="A390" s="17">
        <v>383</v>
      </c>
      <c r="B390" s="18" t="s">
        <v>1530</v>
      </c>
      <c r="C390" s="87" t="s">
        <v>15</v>
      </c>
      <c r="D390" s="60" t="s">
        <v>1531</v>
      </c>
      <c r="E390" s="75" t="s">
        <v>1489</v>
      </c>
      <c r="F390" s="17" t="s">
        <v>136</v>
      </c>
      <c r="G390" s="78" t="s">
        <v>2347</v>
      </c>
      <c r="H390" s="78">
        <v>0</v>
      </c>
      <c r="I390" s="17">
        <v>73</v>
      </c>
      <c r="J390" s="21">
        <v>73</v>
      </c>
      <c r="K390" s="20" t="s">
        <v>19</v>
      </c>
      <c r="L390" s="20">
        <f>I390-J390</f>
        <v>0</v>
      </c>
      <c r="M390" s="22" t="s">
        <v>20</v>
      </c>
      <c r="N390" s="23" t="s">
        <v>1530</v>
      </c>
      <c r="O390" s="25" t="s">
        <v>1532</v>
      </c>
      <c r="P390" s="81" t="s">
        <v>1530</v>
      </c>
      <c r="Q390" s="23" t="s">
        <v>2991</v>
      </c>
      <c r="R390" s="84" t="s">
        <v>2992</v>
      </c>
    </row>
    <row r="391" spans="1:18" x14ac:dyDescent="0.2">
      <c r="A391" s="17">
        <v>384</v>
      </c>
      <c r="B391" s="18" t="s">
        <v>1533</v>
      </c>
      <c r="C391" s="87" t="s">
        <v>15</v>
      </c>
      <c r="D391" s="60" t="s">
        <v>1534</v>
      </c>
      <c r="E391" s="75" t="s">
        <v>1489</v>
      </c>
      <c r="F391" s="17" t="s">
        <v>130</v>
      </c>
      <c r="G391" s="78" t="s">
        <v>2347</v>
      </c>
      <c r="H391" s="78">
        <v>0</v>
      </c>
      <c r="I391" s="17">
        <v>72</v>
      </c>
      <c r="J391" s="21">
        <v>72</v>
      </c>
      <c r="K391" s="20" t="s">
        <v>19</v>
      </c>
      <c r="L391" s="20">
        <f>I391-J391</f>
        <v>0</v>
      </c>
      <c r="M391" s="22" t="s">
        <v>20</v>
      </c>
      <c r="N391" s="23" t="s">
        <v>1533</v>
      </c>
      <c r="O391" s="25" t="s">
        <v>1535</v>
      </c>
      <c r="P391" s="81" t="s">
        <v>1533</v>
      </c>
      <c r="Q391" s="23" t="s">
        <v>2993</v>
      </c>
      <c r="R391" s="84" t="s">
        <v>2994</v>
      </c>
    </row>
    <row r="392" spans="1:18" x14ac:dyDescent="0.2">
      <c r="A392" s="17">
        <v>385</v>
      </c>
      <c r="B392" s="18" t="s">
        <v>1536</v>
      </c>
      <c r="C392" s="87" t="s">
        <v>15</v>
      </c>
      <c r="D392" s="60" t="s">
        <v>1537</v>
      </c>
      <c r="E392" s="75" t="s">
        <v>1489</v>
      </c>
      <c r="F392" s="17" t="s">
        <v>166</v>
      </c>
      <c r="G392" s="78" t="s">
        <v>2347</v>
      </c>
      <c r="H392" s="78">
        <v>0</v>
      </c>
      <c r="I392" s="17">
        <v>71</v>
      </c>
      <c r="J392" s="21">
        <v>71</v>
      </c>
      <c r="K392" s="20" t="s">
        <v>19</v>
      </c>
      <c r="L392" s="20">
        <f>I392-J392</f>
        <v>0</v>
      </c>
      <c r="M392" s="22" t="s">
        <v>20</v>
      </c>
      <c r="N392" s="23" t="s">
        <v>1536</v>
      </c>
      <c r="O392" s="25" t="s">
        <v>1538</v>
      </c>
      <c r="P392" s="81" t="s">
        <v>1536</v>
      </c>
      <c r="Q392" s="23" t="s">
        <v>2995</v>
      </c>
      <c r="R392" s="84" t="s">
        <v>2996</v>
      </c>
    </row>
    <row r="393" spans="1:18" x14ac:dyDescent="0.2">
      <c r="A393" s="17">
        <v>386</v>
      </c>
      <c r="B393" s="18" t="s">
        <v>1539</v>
      </c>
      <c r="C393" s="87" t="s">
        <v>15</v>
      </c>
      <c r="D393" s="60" t="s">
        <v>1540</v>
      </c>
      <c r="E393" s="75" t="s">
        <v>1489</v>
      </c>
      <c r="F393" s="17" t="s">
        <v>149</v>
      </c>
      <c r="G393" s="78" t="s">
        <v>2347</v>
      </c>
      <c r="H393" s="78">
        <v>0</v>
      </c>
      <c r="I393" s="17">
        <v>73</v>
      </c>
      <c r="J393" s="21">
        <v>73</v>
      </c>
      <c r="K393" s="20" t="s">
        <v>19</v>
      </c>
      <c r="L393" s="20">
        <f>I393-J393</f>
        <v>0</v>
      </c>
      <c r="M393" s="22" t="s">
        <v>20</v>
      </c>
      <c r="N393" s="23" t="s">
        <v>1539</v>
      </c>
      <c r="O393" s="25" t="s">
        <v>1541</v>
      </c>
      <c r="P393" s="81" t="s">
        <v>1539</v>
      </c>
      <c r="Q393" s="23" t="s">
        <v>2997</v>
      </c>
      <c r="R393" s="84" t="s">
        <v>2998</v>
      </c>
    </row>
    <row r="394" spans="1:18" x14ac:dyDescent="0.2">
      <c r="A394" s="17">
        <v>387</v>
      </c>
      <c r="B394" s="18" t="s">
        <v>1542</v>
      </c>
      <c r="C394" s="87" t="s">
        <v>15</v>
      </c>
      <c r="D394" s="60" t="s">
        <v>1543</v>
      </c>
      <c r="E394" s="75" t="s">
        <v>1489</v>
      </c>
      <c r="F394" s="17" t="s">
        <v>31</v>
      </c>
      <c r="G394" s="78" t="s">
        <v>2347</v>
      </c>
      <c r="H394" s="78">
        <v>0</v>
      </c>
      <c r="I394" s="17">
        <v>75</v>
      </c>
      <c r="J394" s="21">
        <v>75</v>
      </c>
      <c r="K394" s="20" t="s">
        <v>19</v>
      </c>
      <c r="L394" s="20">
        <f>I394-J394</f>
        <v>0</v>
      </c>
      <c r="M394" s="22" t="s">
        <v>20</v>
      </c>
      <c r="N394" s="23" t="s">
        <v>1542</v>
      </c>
      <c r="O394" s="25" t="s">
        <v>1544</v>
      </c>
      <c r="P394" s="81" t="s">
        <v>1542</v>
      </c>
      <c r="Q394" s="23" t="s">
        <v>2999</v>
      </c>
      <c r="R394" s="84" t="s">
        <v>3000</v>
      </c>
    </row>
    <row r="395" spans="1:18" x14ac:dyDescent="0.2">
      <c r="A395" s="17">
        <v>388</v>
      </c>
      <c r="B395" s="18" t="s">
        <v>1545</v>
      </c>
      <c r="C395" s="87" t="s">
        <v>15</v>
      </c>
      <c r="D395" s="60" t="s">
        <v>1546</v>
      </c>
      <c r="E395" s="75" t="s">
        <v>1489</v>
      </c>
      <c r="F395" s="17" t="s">
        <v>1075</v>
      </c>
      <c r="G395" s="78" t="s">
        <v>2347</v>
      </c>
      <c r="H395" s="78">
        <v>0</v>
      </c>
      <c r="I395" s="17">
        <v>77</v>
      </c>
      <c r="J395" s="21">
        <v>77</v>
      </c>
      <c r="K395" s="20" t="s">
        <v>19</v>
      </c>
      <c r="L395" s="20">
        <f>I395-J395</f>
        <v>0</v>
      </c>
      <c r="M395" s="22" t="s">
        <v>20</v>
      </c>
      <c r="N395" s="23" t="s">
        <v>1545</v>
      </c>
      <c r="O395" s="25" t="s">
        <v>1547</v>
      </c>
      <c r="P395" s="81" t="s">
        <v>1545</v>
      </c>
      <c r="Q395" s="23" t="s">
        <v>3001</v>
      </c>
      <c r="R395" s="84" t="s">
        <v>3002</v>
      </c>
    </row>
    <row r="396" spans="1:18" x14ac:dyDescent="0.2">
      <c r="A396" s="17">
        <v>389</v>
      </c>
      <c r="B396" s="18" t="s">
        <v>1548</v>
      </c>
      <c r="C396" s="87" t="s">
        <v>15</v>
      </c>
      <c r="D396" s="60" t="s">
        <v>1549</v>
      </c>
      <c r="E396" s="75" t="s">
        <v>1489</v>
      </c>
      <c r="F396" s="17" t="s">
        <v>166</v>
      </c>
      <c r="G396" s="78" t="s">
        <v>2347</v>
      </c>
      <c r="H396" s="78">
        <v>0</v>
      </c>
      <c r="I396" s="17">
        <v>71</v>
      </c>
      <c r="J396" s="21">
        <v>71</v>
      </c>
      <c r="K396" s="20" t="s">
        <v>19</v>
      </c>
      <c r="L396" s="20">
        <f>I396-J396</f>
        <v>0</v>
      </c>
      <c r="M396" s="22" t="s">
        <v>20</v>
      </c>
      <c r="N396" s="23" t="s">
        <v>1548</v>
      </c>
      <c r="O396" s="25" t="s">
        <v>1550</v>
      </c>
      <c r="P396" s="81" t="s">
        <v>1548</v>
      </c>
      <c r="Q396" s="23" t="s">
        <v>3003</v>
      </c>
      <c r="R396" s="84" t="s">
        <v>3004</v>
      </c>
    </row>
    <row r="397" spans="1:18" x14ac:dyDescent="0.2">
      <c r="A397" s="17">
        <v>390</v>
      </c>
      <c r="B397" s="18" t="s">
        <v>1551</v>
      </c>
      <c r="C397" s="87" t="s">
        <v>15</v>
      </c>
      <c r="D397" s="60" t="s">
        <v>1552</v>
      </c>
      <c r="E397" s="75" t="s">
        <v>1489</v>
      </c>
      <c r="F397" s="17" t="s">
        <v>412</v>
      </c>
      <c r="G397" s="78" t="s">
        <v>2347</v>
      </c>
      <c r="H397" s="78">
        <v>0</v>
      </c>
      <c r="I397" s="17">
        <v>70</v>
      </c>
      <c r="J397" s="21">
        <v>70</v>
      </c>
      <c r="K397" s="20" t="s">
        <v>19</v>
      </c>
      <c r="L397" s="20">
        <f>I397-J397</f>
        <v>0</v>
      </c>
      <c r="M397" s="22" t="s">
        <v>20</v>
      </c>
      <c r="N397" s="23" t="s">
        <v>1551</v>
      </c>
      <c r="O397" s="25" t="s">
        <v>1553</v>
      </c>
      <c r="P397" s="81" t="s">
        <v>1551</v>
      </c>
      <c r="Q397" s="23" t="s">
        <v>3005</v>
      </c>
      <c r="R397" s="84" t="s">
        <v>3006</v>
      </c>
    </row>
    <row r="398" spans="1:18" x14ac:dyDescent="0.2">
      <c r="A398" s="17">
        <v>391</v>
      </c>
      <c r="B398" s="18" t="s">
        <v>1554</v>
      </c>
      <c r="C398" s="87" t="s">
        <v>15</v>
      </c>
      <c r="D398" s="60" t="s">
        <v>1555</v>
      </c>
      <c r="E398" s="75" t="s">
        <v>1489</v>
      </c>
      <c r="F398" s="17" t="s">
        <v>161</v>
      </c>
      <c r="G398" s="78" t="s">
        <v>2347</v>
      </c>
      <c r="H398" s="78">
        <v>0</v>
      </c>
      <c r="I398" s="17">
        <v>72</v>
      </c>
      <c r="J398" s="21">
        <v>72</v>
      </c>
      <c r="K398" s="20" t="s">
        <v>19</v>
      </c>
      <c r="L398" s="20">
        <f>I398-J398</f>
        <v>0</v>
      </c>
      <c r="M398" s="22" t="s">
        <v>20</v>
      </c>
      <c r="N398" s="23" t="s">
        <v>1554</v>
      </c>
      <c r="O398" s="25" t="s">
        <v>1556</v>
      </c>
      <c r="P398" s="81" t="s">
        <v>1554</v>
      </c>
      <c r="Q398" s="23" t="s">
        <v>3007</v>
      </c>
      <c r="R398" s="84" t="s">
        <v>3008</v>
      </c>
    </row>
    <row r="399" spans="1:18" x14ac:dyDescent="0.2">
      <c r="A399" s="17">
        <v>392</v>
      </c>
      <c r="B399" s="18" t="s">
        <v>1557</v>
      </c>
      <c r="C399" s="87" t="s">
        <v>15</v>
      </c>
      <c r="D399" s="60" t="s">
        <v>1558</v>
      </c>
      <c r="E399" s="75" t="s">
        <v>1489</v>
      </c>
      <c r="F399" s="17" t="s">
        <v>18</v>
      </c>
      <c r="G399" s="78" t="s">
        <v>2347</v>
      </c>
      <c r="H399" s="78">
        <v>0</v>
      </c>
      <c r="I399" s="17">
        <v>76</v>
      </c>
      <c r="J399" s="21">
        <v>76</v>
      </c>
      <c r="K399" s="20" t="s">
        <v>19</v>
      </c>
      <c r="L399" s="20">
        <f>I399-J399</f>
        <v>0</v>
      </c>
      <c r="M399" s="22" t="s">
        <v>20</v>
      </c>
      <c r="N399" s="23" t="s">
        <v>1557</v>
      </c>
      <c r="O399" s="25" t="s">
        <v>1559</v>
      </c>
      <c r="P399" s="81" t="s">
        <v>1557</v>
      </c>
      <c r="Q399" s="23" t="s">
        <v>3009</v>
      </c>
      <c r="R399" s="84" t="s">
        <v>3010</v>
      </c>
    </row>
    <row r="400" spans="1:18" x14ac:dyDescent="0.2">
      <c r="A400" s="17">
        <v>411</v>
      </c>
      <c r="B400" s="18" t="s">
        <v>1560</v>
      </c>
      <c r="C400" s="87" t="s">
        <v>15</v>
      </c>
      <c r="D400" s="60" t="s">
        <v>1561</v>
      </c>
      <c r="E400" s="75" t="s">
        <v>1489</v>
      </c>
      <c r="F400" s="17" t="s">
        <v>412</v>
      </c>
      <c r="G400" s="78" t="s">
        <v>2347</v>
      </c>
      <c r="H400" s="78">
        <v>0</v>
      </c>
      <c r="I400" s="17">
        <v>70</v>
      </c>
      <c r="J400" s="21">
        <v>70</v>
      </c>
      <c r="K400" s="20" t="s">
        <v>19</v>
      </c>
      <c r="L400" s="20">
        <f>I400-J400</f>
        <v>0</v>
      </c>
      <c r="M400" s="22" t="s">
        <v>958</v>
      </c>
      <c r="N400" s="23" t="s">
        <v>1560</v>
      </c>
      <c r="O400" s="25" t="s">
        <v>1562</v>
      </c>
      <c r="P400" s="81" t="s">
        <v>1560</v>
      </c>
      <c r="Q400" s="23" t="s">
        <v>3011</v>
      </c>
      <c r="R400" s="84" t="s">
        <v>3012</v>
      </c>
    </row>
    <row r="401" spans="1:18" x14ac:dyDescent="0.2">
      <c r="A401" s="17">
        <v>420</v>
      </c>
      <c r="B401" s="18" t="s">
        <v>1563</v>
      </c>
      <c r="C401" s="87" t="s">
        <v>15</v>
      </c>
      <c r="D401" s="60" t="s">
        <v>1564</v>
      </c>
      <c r="E401" s="75" t="s">
        <v>1489</v>
      </c>
      <c r="F401" s="17" t="s">
        <v>978</v>
      </c>
      <c r="G401" s="78" t="s">
        <v>2347</v>
      </c>
      <c r="H401" s="78">
        <v>0</v>
      </c>
      <c r="I401" s="17">
        <v>81</v>
      </c>
      <c r="J401" s="21">
        <v>81</v>
      </c>
      <c r="K401" s="20" t="s">
        <v>19</v>
      </c>
      <c r="L401" s="20">
        <f>I401-J401</f>
        <v>0</v>
      </c>
      <c r="M401" s="22" t="s">
        <v>20</v>
      </c>
      <c r="N401" s="23" t="s">
        <v>1563</v>
      </c>
      <c r="O401" s="25" t="s">
        <v>1565</v>
      </c>
      <c r="P401" s="81" t="s">
        <v>1563</v>
      </c>
      <c r="Q401" s="23" t="s">
        <v>3013</v>
      </c>
      <c r="R401" s="84" t="s">
        <v>3014</v>
      </c>
    </row>
    <row r="402" spans="1:18" x14ac:dyDescent="0.2">
      <c r="A402" s="17">
        <v>421</v>
      </c>
      <c r="B402" s="18" t="s">
        <v>1566</v>
      </c>
      <c r="C402" s="87" t="s">
        <v>15</v>
      </c>
      <c r="D402" s="60" t="s">
        <v>1567</v>
      </c>
      <c r="E402" s="75" t="s">
        <v>1489</v>
      </c>
      <c r="F402" s="17" t="s">
        <v>35</v>
      </c>
      <c r="G402" s="78" t="s">
        <v>2347</v>
      </c>
      <c r="H402" s="78">
        <v>0</v>
      </c>
      <c r="I402" s="17">
        <v>74</v>
      </c>
      <c r="J402" s="21">
        <v>74</v>
      </c>
      <c r="K402" s="20" t="s">
        <v>19</v>
      </c>
      <c r="L402" s="20">
        <f>I402-J402</f>
        <v>0</v>
      </c>
      <c r="M402" s="22" t="s">
        <v>20</v>
      </c>
      <c r="N402" s="23" t="s">
        <v>1566</v>
      </c>
      <c r="O402" s="25" t="s">
        <v>1568</v>
      </c>
      <c r="P402" s="81" t="s">
        <v>1566</v>
      </c>
      <c r="Q402" s="23" t="s">
        <v>3015</v>
      </c>
      <c r="R402" s="84" t="s">
        <v>3016</v>
      </c>
    </row>
    <row r="403" spans="1:18" x14ac:dyDescent="0.2">
      <c r="A403" s="17">
        <v>422</v>
      </c>
      <c r="B403" s="18" t="s">
        <v>1569</v>
      </c>
      <c r="C403" s="87" t="s">
        <v>15</v>
      </c>
      <c r="D403" s="60" t="s">
        <v>1570</v>
      </c>
      <c r="E403" s="75" t="s">
        <v>1489</v>
      </c>
      <c r="F403" s="17" t="s">
        <v>1571</v>
      </c>
      <c r="G403" s="78" t="s">
        <v>2347</v>
      </c>
      <c r="H403" s="78">
        <v>0</v>
      </c>
      <c r="I403" s="17">
        <v>91</v>
      </c>
      <c r="J403" s="21">
        <v>91</v>
      </c>
      <c r="K403" s="20" t="s">
        <v>19</v>
      </c>
      <c r="L403" s="20">
        <f>I403-J403</f>
        <v>0</v>
      </c>
      <c r="M403" s="22" t="s">
        <v>20</v>
      </c>
      <c r="N403" s="23" t="s">
        <v>1569</v>
      </c>
      <c r="O403" s="25" t="s">
        <v>1572</v>
      </c>
      <c r="P403" s="81" t="s">
        <v>1569</v>
      </c>
      <c r="Q403" s="23" t="s">
        <v>3017</v>
      </c>
      <c r="R403" s="84" t="s">
        <v>3018</v>
      </c>
    </row>
    <row r="404" spans="1:18" x14ac:dyDescent="0.2">
      <c r="A404" s="17">
        <v>423</v>
      </c>
      <c r="B404" s="18" t="s">
        <v>1573</v>
      </c>
      <c r="C404" s="87" t="s">
        <v>15</v>
      </c>
      <c r="D404" s="60" t="s">
        <v>1574</v>
      </c>
      <c r="E404" s="75" t="s">
        <v>1489</v>
      </c>
      <c r="F404" s="17" t="s">
        <v>31</v>
      </c>
      <c r="G404" s="78" t="s">
        <v>2347</v>
      </c>
      <c r="H404" s="78">
        <v>0</v>
      </c>
      <c r="I404" s="17">
        <v>75</v>
      </c>
      <c r="J404" s="21">
        <v>75</v>
      </c>
      <c r="K404" s="20" t="s">
        <v>19</v>
      </c>
      <c r="L404" s="20">
        <f>I404-J404</f>
        <v>0</v>
      </c>
      <c r="M404" s="22" t="s">
        <v>20</v>
      </c>
      <c r="N404" s="23" t="s">
        <v>1573</v>
      </c>
      <c r="O404" s="25" t="s">
        <v>1575</v>
      </c>
      <c r="P404" s="81" t="s">
        <v>1573</v>
      </c>
      <c r="Q404" s="23" t="s">
        <v>3019</v>
      </c>
      <c r="R404" s="84" t="s">
        <v>3020</v>
      </c>
    </row>
    <row r="405" spans="1:18" x14ac:dyDescent="0.2">
      <c r="A405" s="17">
        <v>424</v>
      </c>
      <c r="B405" s="18" t="s">
        <v>1576</v>
      </c>
      <c r="C405" s="87" t="s">
        <v>15</v>
      </c>
      <c r="D405" s="60" t="s">
        <v>1577</v>
      </c>
      <c r="E405" s="75" t="s">
        <v>1489</v>
      </c>
      <c r="F405" s="17" t="s">
        <v>684</v>
      </c>
      <c r="G405" s="78" t="s">
        <v>2347</v>
      </c>
      <c r="H405" s="78">
        <v>0</v>
      </c>
      <c r="I405" s="17">
        <v>80</v>
      </c>
      <c r="J405" s="21">
        <v>80</v>
      </c>
      <c r="K405" s="20" t="s">
        <v>19</v>
      </c>
      <c r="L405" s="20">
        <f>I405-J405</f>
        <v>0</v>
      </c>
      <c r="M405" s="22" t="s">
        <v>20</v>
      </c>
      <c r="N405" s="23" t="s">
        <v>1576</v>
      </c>
      <c r="O405" s="25" t="s">
        <v>1578</v>
      </c>
      <c r="P405" s="81" t="s">
        <v>1576</v>
      </c>
      <c r="Q405" s="23" t="s">
        <v>3021</v>
      </c>
      <c r="R405" s="84" t="s">
        <v>3022</v>
      </c>
    </row>
    <row r="406" spans="1:18" x14ac:dyDescent="0.2">
      <c r="A406" s="17">
        <v>425</v>
      </c>
      <c r="B406" s="18" t="s">
        <v>1579</v>
      </c>
      <c r="C406" s="87" t="s">
        <v>15</v>
      </c>
      <c r="D406" s="60" t="s">
        <v>1580</v>
      </c>
      <c r="E406" s="75" t="s">
        <v>1489</v>
      </c>
      <c r="F406" s="17" t="s">
        <v>1581</v>
      </c>
      <c r="G406" s="78" t="s">
        <v>2347</v>
      </c>
      <c r="H406" s="78">
        <v>0</v>
      </c>
      <c r="I406" s="17">
        <v>95</v>
      </c>
      <c r="J406" s="21">
        <v>95</v>
      </c>
      <c r="K406" s="20" t="s">
        <v>19</v>
      </c>
      <c r="L406" s="20">
        <f>I406-J406</f>
        <v>0</v>
      </c>
      <c r="M406" s="22" t="s">
        <v>20</v>
      </c>
      <c r="N406" s="23" t="s">
        <v>1579</v>
      </c>
      <c r="O406" s="25" t="s">
        <v>1582</v>
      </c>
      <c r="P406" s="81" t="s">
        <v>1579</v>
      </c>
      <c r="Q406" s="23" t="s">
        <v>3023</v>
      </c>
      <c r="R406" s="84" t="s">
        <v>3024</v>
      </c>
    </row>
    <row r="407" spans="1:18" x14ac:dyDescent="0.2">
      <c r="A407" s="17">
        <v>426</v>
      </c>
      <c r="B407" s="18" t="s">
        <v>1583</v>
      </c>
      <c r="C407" s="87" t="s">
        <v>15</v>
      </c>
      <c r="D407" s="60" t="s">
        <v>1584</v>
      </c>
      <c r="E407" s="75" t="s">
        <v>1489</v>
      </c>
      <c r="F407" s="17" t="s">
        <v>136</v>
      </c>
      <c r="G407" s="78" t="s">
        <v>2347</v>
      </c>
      <c r="H407" s="78">
        <v>0</v>
      </c>
      <c r="I407" s="17">
        <v>73</v>
      </c>
      <c r="J407" s="21">
        <v>73</v>
      </c>
      <c r="K407" s="20" t="s">
        <v>19</v>
      </c>
      <c r="L407" s="20">
        <f>I407-J407</f>
        <v>0</v>
      </c>
      <c r="M407" s="22" t="s">
        <v>20</v>
      </c>
      <c r="N407" s="23" t="s">
        <v>1583</v>
      </c>
      <c r="O407" s="25" t="s">
        <v>1585</v>
      </c>
      <c r="P407" s="81" t="s">
        <v>1583</v>
      </c>
      <c r="Q407" s="23" t="s">
        <v>3025</v>
      </c>
      <c r="R407" s="84" t="s">
        <v>3026</v>
      </c>
    </row>
    <row r="408" spans="1:18" x14ac:dyDescent="0.2">
      <c r="A408" s="17">
        <v>427</v>
      </c>
      <c r="B408" s="18" t="s">
        <v>1586</v>
      </c>
      <c r="C408" s="87" t="s">
        <v>15</v>
      </c>
      <c r="D408" s="60" t="s">
        <v>1587</v>
      </c>
      <c r="E408" s="75" t="s">
        <v>1489</v>
      </c>
      <c r="F408" s="17" t="s">
        <v>130</v>
      </c>
      <c r="G408" s="78" t="s">
        <v>2347</v>
      </c>
      <c r="H408" s="78">
        <v>0</v>
      </c>
      <c r="I408" s="17">
        <v>72</v>
      </c>
      <c r="J408" s="21">
        <v>72</v>
      </c>
      <c r="K408" s="20" t="s">
        <v>19</v>
      </c>
      <c r="L408" s="20">
        <f>I408-J408</f>
        <v>0</v>
      </c>
      <c r="M408" s="22" t="s">
        <v>20</v>
      </c>
      <c r="N408" s="23" t="s">
        <v>1586</v>
      </c>
      <c r="O408" s="25" t="s">
        <v>1588</v>
      </c>
      <c r="P408" s="81" t="s">
        <v>1586</v>
      </c>
      <c r="Q408" s="23" t="s">
        <v>3027</v>
      </c>
      <c r="R408" s="84" t="s">
        <v>3028</v>
      </c>
    </row>
    <row r="409" spans="1:18" x14ac:dyDescent="0.2">
      <c r="A409" s="17">
        <v>428</v>
      </c>
      <c r="B409" s="18" t="s">
        <v>1589</v>
      </c>
      <c r="C409" s="87" t="s">
        <v>15</v>
      </c>
      <c r="D409" s="60" t="s">
        <v>1590</v>
      </c>
      <c r="E409" s="75" t="s">
        <v>1489</v>
      </c>
      <c r="F409" s="17" t="s">
        <v>166</v>
      </c>
      <c r="G409" s="78" t="s">
        <v>2347</v>
      </c>
      <c r="H409" s="78">
        <v>0</v>
      </c>
      <c r="I409" s="17">
        <v>71</v>
      </c>
      <c r="J409" s="21">
        <v>71</v>
      </c>
      <c r="K409" s="20" t="s">
        <v>19</v>
      </c>
      <c r="L409" s="20">
        <f>I409-J409</f>
        <v>0</v>
      </c>
      <c r="M409" s="22" t="s">
        <v>20</v>
      </c>
      <c r="N409" s="23" t="s">
        <v>1589</v>
      </c>
      <c r="O409" s="25" t="s">
        <v>1591</v>
      </c>
      <c r="P409" s="81" t="s">
        <v>1589</v>
      </c>
      <c r="Q409" s="23" t="s">
        <v>3029</v>
      </c>
      <c r="R409" s="84" t="s">
        <v>3030</v>
      </c>
    </row>
    <row r="410" spans="1:18" x14ac:dyDescent="0.2">
      <c r="A410" s="17">
        <v>429</v>
      </c>
      <c r="B410" s="18" t="s">
        <v>1592</v>
      </c>
      <c r="C410" s="87" t="s">
        <v>15</v>
      </c>
      <c r="D410" s="60" t="s">
        <v>1593</v>
      </c>
      <c r="E410" s="75" t="s">
        <v>1489</v>
      </c>
      <c r="F410" s="17" t="s">
        <v>74</v>
      </c>
      <c r="G410" s="78" t="s">
        <v>2347</v>
      </c>
      <c r="H410" s="78">
        <v>0</v>
      </c>
      <c r="I410" s="17">
        <v>93</v>
      </c>
      <c r="J410" s="21">
        <v>93</v>
      </c>
      <c r="K410" s="20" t="s">
        <v>19</v>
      </c>
      <c r="L410" s="20">
        <f>I410-J410</f>
        <v>0</v>
      </c>
      <c r="M410" s="22" t="s">
        <v>20</v>
      </c>
      <c r="N410" s="23" t="s">
        <v>1592</v>
      </c>
      <c r="O410" s="25" t="s">
        <v>1594</v>
      </c>
      <c r="P410" s="81" t="s">
        <v>1592</v>
      </c>
      <c r="Q410" s="23" t="s">
        <v>3031</v>
      </c>
      <c r="R410" s="84" t="s">
        <v>3032</v>
      </c>
    </row>
    <row r="411" spans="1:18" x14ac:dyDescent="0.2">
      <c r="A411" s="17">
        <v>430</v>
      </c>
      <c r="B411" s="18" t="s">
        <v>1595</v>
      </c>
      <c r="C411" s="87" t="s">
        <v>15</v>
      </c>
      <c r="D411" s="60" t="s">
        <v>1596</v>
      </c>
      <c r="E411" s="75" t="s">
        <v>1489</v>
      </c>
      <c r="F411" s="17" t="s">
        <v>31</v>
      </c>
      <c r="G411" s="78" t="s">
        <v>2347</v>
      </c>
      <c r="H411" s="78">
        <v>0</v>
      </c>
      <c r="I411" s="17">
        <v>75</v>
      </c>
      <c r="J411" s="21">
        <v>75</v>
      </c>
      <c r="K411" s="20" t="s">
        <v>19</v>
      </c>
      <c r="L411" s="20">
        <f>I411-J411</f>
        <v>0</v>
      </c>
      <c r="M411" s="22" t="s">
        <v>20</v>
      </c>
      <c r="N411" s="23" t="s">
        <v>1595</v>
      </c>
      <c r="O411" s="25" t="s">
        <v>1597</v>
      </c>
      <c r="P411" s="81" t="s">
        <v>1595</v>
      </c>
      <c r="Q411" s="23" t="s">
        <v>3033</v>
      </c>
      <c r="R411" s="84" t="s">
        <v>3034</v>
      </c>
    </row>
    <row r="412" spans="1:18" x14ac:dyDescent="0.2">
      <c r="A412" s="17">
        <v>431</v>
      </c>
      <c r="B412" s="18" t="s">
        <v>1598</v>
      </c>
      <c r="C412" s="87" t="s">
        <v>15</v>
      </c>
      <c r="D412" s="60" t="s">
        <v>1599</v>
      </c>
      <c r="E412" s="75" t="s">
        <v>1489</v>
      </c>
      <c r="F412" s="17" t="s">
        <v>166</v>
      </c>
      <c r="G412" s="78" t="s">
        <v>2347</v>
      </c>
      <c r="H412" s="78">
        <v>0</v>
      </c>
      <c r="I412" s="17">
        <v>71</v>
      </c>
      <c r="J412" s="21">
        <v>71</v>
      </c>
      <c r="K412" s="20" t="s">
        <v>19</v>
      </c>
      <c r="L412" s="20">
        <f>I412-J412</f>
        <v>0</v>
      </c>
      <c r="M412" s="22" t="s">
        <v>20</v>
      </c>
      <c r="N412" s="23" t="s">
        <v>1598</v>
      </c>
      <c r="O412" s="25" t="s">
        <v>1600</v>
      </c>
      <c r="P412" s="81" t="s">
        <v>1598</v>
      </c>
      <c r="Q412" s="23" t="s">
        <v>3035</v>
      </c>
      <c r="R412" s="84" t="s">
        <v>3036</v>
      </c>
    </row>
    <row r="413" spans="1:18" x14ac:dyDescent="0.2">
      <c r="A413" s="17">
        <v>432</v>
      </c>
      <c r="B413" s="18" t="s">
        <v>1557</v>
      </c>
      <c r="C413" s="87" t="s">
        <v>15</v>
      </c>
      <c r="D413" s="60" t="s">
        <v>1601</v>
      </c>
      <c r="E413" s="75" t="s">
        <v>1489</v>
      </c>
      <c r="F413" s="17" t="s">
        <v>18</v>
      </c>
      <c r="G413" s="78" t="s">
        <v>2347</v>
      </c>
      <c r="H413" s="78">
        <v>0</v>
      </c>
      <c r="I413" s="17">
        <v>76</v>
      </c>
      <c r="J413" s="21">
        <v>76</v>
      </c>
      <c r="K413" s="20" t="s">
        <v>19</v>
      </c>
      <c r="L413" s="20">
        <f>I413-J413</f>
        <v>0</v>
      </c>
      <c r="M413" s="22" t="s">
        <v>20</v>
      </c>
      <c r="N413" s="23" t="s">
        <v>1557</v>
      </c>
      <c r="O413" s="25" t="s">
        <v>1602</v>
      </c>
      <c r="P413" s="81" t="s">
        <v>1557</v>
      </c>
      <c r="Q413" s="23" t="s">
        <v>3009</v>
      </c>
      <c r="R413" s="84" t="s">
        <v>3010</v>
      </c>
    </row>
    <row r="414" spans="1:18" x14ac:dyDescent="0.2">
      <c r="A414" s="17">
        <v>433</v>
      </c>
      <c r="B414" s="18" t="s">
        <v>1603</v>
      </c>
      <c r="C414" s="87" t="s">
        <v>15</v>
      </c>
      <c r="D414" s="60" t="s">
        <v>1604</v>
      </c>
      <c r="E414" s="75" t="s">
        <v>1489</v>
      </c>
      <c r="F414" s="17" t="s">
        <v>1605</v>
      </c>
      <c r="G414" s="78" t="s">
        <v>2347</v>
      </c>
      <c r="H414" s="78">
        <v>0</v>
      </c>
      <c r="I414" s="17">
        <v>74</v>
      </c>
      <c r="J414" s="21">
        <v>74</v>
      </c>
      <c r="K414" s="20" t="s">
        <v>19</v>
      </c>
      <c r="L414" s="20">
        <f>I414-J414</f>
        <v>0</v>
      </c>
      <c r="M414" s="22" t="s">
        <v>20</v>
      </c>
      <c r="N414" s="23" t="s">
        <v>1603</v>
      </c>
      <c r="O414" s="25" t="s">
        <v>1606</v>
      </c>
      <c r="P414" s="81" t="s">
        <v>1603</v>
      </c>
      <c r="Q414" s="23" t="s">
        <v>3037</v>
      </c>
      <c r="R414" s="84" t="s">
        <v>3038</v>
      </c>
    </row>
    <row r="415" spans="1:18" x14ac:dyDescent="0.2">
      <c r="A415" s="17">
        <v>434</v>
      </c>
      <c r="B415" s="18" t="s">
        <v>1607</v>
      </c>
      <c r="C415" s="87" t="s">
        <v>15</v>
      </c>
      <c r="D415" s="60" t="s">
        <v>1608</v>
      </c>
      <c r="E415" s="75" t="s">
        <v>1489</v>
      </c>
      <c r="F415" s="17" t="s">
        <v>222</v>
      </c>
      <c r="G415" s="78" t="s">
        <v>2347</v>
      </c>
      <c r="H415" s="78">
        <v>0</v>
      </c>
      <c r="I415" s="17">
        <v>81</v>
      </c>
      <c r="J415" s="21">
        <v>81</v>
      </c>
      <c r="K415" s="20" t="s">
        <v>19</v>
      </c>
      <c r="L415" s="20">
        <f>I415-J415</f>
        <v>0</v>
      </c>
      <c r="M415" s="22" t="s">
        <v>20</v>
      </c>
      <c r="N415" s="23" t="s">
        <v>1607</v>
      </c>
      <c r="O415" s="25" t="s">
        <v>1609</v>
      </c>
      <c r="P415" s="81" t="s">
        <v>1607</v>
      </c>
      <c r="Q415" s="23" t="s">
        <v>3039</v>
      </c>
      <c r="R415" s="84" t="s">
        <v>3040</v>
      </c>
    </row>
    <row r="416" spans="1:18" x14ac:dyDescent="0.2">
      <c r="A416" s="17">
        <v>435</v>
      </c>
      <c r="B416" s="18" t="s">
        <v>1610</v>
      </c>
      <c r="C416" s="87" t="s">
        <v>15</v>
      </c>
      <c r="D416" s="60" t="s">
        <v>1611</v>
      </c>
      <c r="E416" s="75" t="s">
        <v>1489</v>
      </c>
      <c r="F416" s="17" t="s">
        <v>18</v>
      </c>
      <c r="G416" s="78" t="s">
        <v>2347</v>
      </c>
      <c r="H416" s="78">
        <v>0</v>
      </c>
      <c r="I416" s="17">
        <v>76</v>
      </c>
      <c r="J416" s="21">
        <v>76</v>
      </c>
      <c r="K416" s="20" t="s">
        <v>19</v>
      </c>
      <c r="L416" s="20">
        <f>I416-J416</f>
        <v>0</v>
      </c>
      <c r="M416" s="22" t="s">
        <v>20</v>
      </c>
      <c r="N416" s="23" t="s">
        <v>1610</v>
      </c>
      <c r="O416" s="25" t="s">
        <v>1612</v>
      </c>
      <c r="P416" s="81" t="s">
        <v>1610</v>
      </c>
      <c r="Q416" s="23" t="s">
        <v>3041</v>
      </c>
      <c r="R416" s="84" t="s">
        <v>3042</v>
      </c>
    </row>
    <row r="417" spans="1:18" x14ac:dyDescent="0.2">
      <c r="A417" s="17">
        <v>436</v>
      </c>
      <c r="B417" s="18" t="s">
        <v>1515</v>
      </c>
      <c r="C417" s="87" t="s">
        <v>15</v>
      </c>
      <c r="D417" s="60" t="s">
        <v>1613</v>
      </c>
      <c r="E417" s="75" t="s">
        <v>1489</v>
      </c>
      <c r="F417" s="17" t="s">
        <v>35</v>
      </c>
      <c r="G417" s="78" t="s">
        <v>2347</v>
      </c>
      <c r="H417" s="78">
        <v>0</v>
      </c>
      <c r="I417" s="17">
        <v>74</v>
      </c>
      <c r="J417" s="21">
        <v>74</v>
      </c>
      <c r="K417" s="20" t="s">
        <v>19</v>
      </c>
      <c r="L417" s="20">
        <f>I417-J417</f>
        <v>0</v>
      </c>
      <c r="M417" s="22" t="s">
        <v>20</v>
      </c>
      <c r="N417" s="23" t="s">
        <v>1515</v>
      </c>
      <c r="O417" s="25" t="s">
        <v>1614</v>
      </c>
      <c r="P417" s="81" t="s">
        <v>1515</v>
      </c>
      <c r="Q417" s="23" t="s">
        <v>2981</v>
      </c>
      <c r="R417" s="84" t="s">
        <v>2982</v>
      </c>
    </row>
    <row r="418" spans="1:18" x14ac:dyDescent="0.2">
      <c r="A418" s="17">
        <v>437</v>
      </c>
      <c r="B418" s="18" t="s">
        <v>1503</v>
      </c>
      <c r="C418" s="87" t="s">
        <v>15</v>
      </c>
      <c r="D418" s="60" t="s">
        <v>1615</v>
      </c>
      <c r="E418" s="75" t="s">
        <v>1489</v>
      </c>
      <c r="F418" s="17" t="s">
        <v>108</v>
      </c>
      <c r="G418" s="78" t="s">
        <v>2347</v>
      </c>
      <c r="H418" s="78">
        <v>0</v>
      </c>
      <c r="I418" s="17">
        <v>78</v>
      </c>
      <c r="J418" s="21">
        <v>78</v>
      </c>
      <c r="K418" s="20" t="s">
        <v>19</v>
      </c>
      <c r="L418" s="20">
        <f>I418-J418</f>
        <v>0</v>
      </c>
      <c r="M418" s="22" t="s">
        <v>20</v>
      </c>
      <c r="N418" s="23" t="s">
        <v>1503</v>
      </c>
      <c r="O418" s="25" t="s">
        <v>1616</v>
      </c>
      <c r="P418" s="81" t="s">
        <v>1503</v>
      </c>
      <c r="Q418" s="23" t="s">
        <v>2973</v>
      </c>
      <c r="R418" s="84" t="s">
        <v>2974</v>
      </c>
    </row>
    <row r="419" spans="1:18" x14ac:dyDescent="0.2">
      <c r="A419" s="17">
        <v>438</v>
      </c>
      <c r="B419" s="18" t="s">
        <v>1617</v>
      </c>
      <c r="C419" s="87" t="s">
        <v>15</v>
      </c>
      <c r="D419" s="60" t="s">
        <v>1618</v>
      </c>
      <c r="E419" s="75" t="s">
        <v>1489</v>
      </c>
      <c r="F419" s="17" t="s">
        <v>283</v>
      </c>
      <c r="G419" s="78" t="s">
        <v>2347</v>
      </c>
      <c r="H419" s="78">
        <v>0</v>
      </c>
      <c r="I419" s="17">
        <v>94</v>
      </c>
      <c r="J419" s="21">
        <v>94</v>
      </c>
      <c r="K419" s="20" t="s">
        <v>19</v>
      </c>
      <c r="L419" s="20">
        <f>I419-J419</f>
        <v>0</v>
      </c>
      <c r="M419" s="22" t="s">
        <v>20</v>
      </c>
      <c r="N419" s="23" t="s">
        <v>1617</v>
      </c>
      <c r="O419" s="25" t="s">
        <v>1619</v>
      </c>
      <c r="P419" s="81" t="s">
        <v>1617</v>
      </c>
      <c r="Q419" s="23" t="s">
        <v>3043</v>
      </c>
      <c r="R419" s="84" t="s">
        <v>3044</v>
      </c>
    </row>
    <row r="420" spans="1:18" x14ac:dyDescent="0.2">
      <c r="A420" s="17">
        <v>393</v>
      </c>
      <c r="B420" s="18" t="s">
        <v>1620</v>
      </c>
      <c r="C420" s="88" t="s">
        <v>3142</v>
      </c>
      <c r="D420" s="60" t="s">
        <v>1621</v>
      </c>
      <c r="E420" s="75" t="s">
        <v>1489</v>
      </c>
      <c r="F420" s="17" t="s">
        <v>84</v>
      </c>
      <c r="G420" s="78" t="s">
        <v>2347</v>
      </c>
      <c r="H420" s="78">
        <v>0</v>
      </c>
      <c r="I420" s="17">
        <v>69</v>
      </c>
      <c r="J420" s="21">
        <v>69</v>
      </c>
      <c r="K420" s="20" t="s">
        <v>19</v>
      </c>
      <c r="L420" s="20">
        <f>I420-J420</f>
        <v>0</v>
      </c>
      <c r="M420" s="22" t="s">
        <v>85</v>
      </c>
      <c r="N420" s="23" t="s">
        <v>1620</v>
      </c>
      <c r="O420" s="25" t="s">
        <v>1622</v>
      </c>
      <c r="P420" s="81" t="s">
        <v>1620</v>
      </c>
      <c r="Q420" s="23" t="s">
        <v>3045</v>
      </c>
      <c r="R420" s="84" t="s">
        <v>3046</v>
      </c>
    </row>
    <row r="421" spans="1:18" x14ac:dyDescent="0.2">
      <c r="A421" s="17">
        <v>394</v>
      </c>
      <c r="B421" s="18" t="s">
        <v>1623</v>
      </c>
      <c r="C421" s="88" t="s">
        <v>3142</v>
      </c>
      <c r="D421" s="60" t="s">
        <v>1624</v>
      </c>
      <c r="E421" s="75" t="s">
        <v>1489</v>
      </c>
      <c r="F421" s="17" t="s">
        <v>126</v>
      </c>
      <c r="G421" s="78" t="s">
        <v>2347</v>
      </c>
      <c r="H421" s="78">
        <v>0</v>
      </c>
      <c r="I421" s="17">
        <v>77</v>
      </c>
      <c r="J421" s="21">
        <v>77</v>
      </c>
      <c r="K421" s="20" t="s">
        <v>19</v>
      </c>
      <c r="L421" s="20">
        <f>I421-J421</f>
        <v>0</v>
      </c>
      <c r="M421" s="22" t="s">
        <v>85</v>
      </c>
      <c r="N421" s="23" t="s">
        <v>1623</v>
      </c>
      <c r="O421" s="25" t="s">
        <v>1625</v>
      </c>
      <c r="P421" s="81" t="s">
        <v>1623</v>
      </c>
      <c r="Q421" s="23" t="s">
        <v>3047</v>
      </c>
      <c r="R421" s="84" t="s">
        <v>3048</v>
      </c>
    </row>
    <row r="422" spans="1:18" x14ac:dyDescent="0.2">
      <c r="A422" s="17">
        <v>395</v>
      </c>
      <c r="B422" s="18" t="s">
        <v>1626</v>
      </c>
      <c r="C422" s="88" t="s">
        <v>3142</v>
      </c>
      <c r="D422" s="60" t="s">
        <v>1627</v>
      </c>
      <c r="E422" s="75" t="s">
        <v>1489</v>
      </c>
      <c r="F422" s="17" t="s">
        <v>149</v>
      </c>
      <c r="G422" s="78" t="s">
        <v>2347</v>
      </c>
      <c r="H422" s="78">
        <v>0</v>
      </c>
      <c r="I422" s="17">
        <v>73</v>
      </c>
      <c r="J422" s="21">
        <v>73</v>
      </c>
      <c r="K422" s="20" t="s">
        <v>19</v>
      </c>
      <c r="L422" s="20">
        <f>I422-J422</f>
        <v>0</v>
      </c>
      <c r="M422" s="22" t="s">
        <v>85</v>
      </c>
      <c r="N422" s="23" t="s">
        <v>1626</v>
      </c>
      <c r="O422" s="25" t="s">
        <v>1628</v>
      </c>
      <c r="P422" s="81" t="s">
        <v>1626</v>
      </c>
      <c r="Q422" s="23" t="s">
        <v>3049</v>
      </c>
      <c r="R422" s="84" t="s">
        <v>3050</v>
      </c>
    </row>
    <row r="423" spans="1:18" x14ac:dyDescent="0.2">
      <c r="A423" s="17">
        <v>396</v>
      </c>
      <c r="B423" s="18" t="s">
        <v>1629</v>
      </c>
      <c r="C423" s="88" t="s">
        <v>3142</v>
      </c>
      <c r="D423" s="60" t="s">
        <v>1630</v>
      </c>
      <c r="E423" s="75" t="s">
        <v>1489</v>
      </c>
      <c r="F423" s="17" t="s">
        <v>61</v>
      </c>
      <c r="G423" s="78" t="s">
        <v>2347</v>
      </c>
      <c r="H423" s="78">
        <v>0</v>
      </c>
      <c r="I423" s="17">
        <v>72</v>
      </c>
      <c r="J423" s="21">
        <v>72</v>
      </c>
      <c r="K423" s="20" t="s">
        <v>19</v>
      </c>
      <c r="L423" s="20">
        <f>I423-J423</f>
        <v>0</v>
      </c>
      <c r="M423" s="22" t="s">
        <v>85</v>
      </c>
      <c r="N423" s="23" t="s">
        <v>1629</v>
      </c>
      <c r="O423" s="25" t="s">
        <v>1631</v>
      </c>
      <c r="P423" s="81" t="s">
        <v>1629</v>
      </c>
      <c r="Q423" s="23" t="s">
        <v>3051</v>
      </c>
      <c r="R423" s="84" t="s">
        <v>3052</v>
      </c>
    </row>
    <row r="424" spans="1:18" x14ac:dyDescent="0.2">
      <c r="A424" s="17">
        <v>397</v>
      </c>
      <c r="B424" s="18" t="s">
        <v>1632</v>
      </c>
      <c r="C424" s="88" t="s">
        <v>3142</v>
      </c>
      <c r="D424" s="60" t="s">
        <v>1633</v>
      </c>
      <c r="E424" s="75" t="s">
        <v>1489</v>
      </c>
      <c r="F424" s="17" t="s">
        <v>31</v>
      </c>
      <c r="G424" s="78" t="s">
        <v>2347</v>
      </c>
      <c r="H424" s="78">
        <v>0</v>
      </c>
      <c r="I424" s="17">
        <v>75</v>
      </c>
      <c r="J424" s="21">
        <v>75</v>
      </c>
      <c r="K424" s="20" t="s">
        <v>19</v>
      </c>
      <c r="L424" s="20">
        <f>I424-J424</f>
        <v>0</v>
      </c>
      <c r="M424" s="22" t="s">
        <v>85</v>
      </c>
      <c r="N424" s="23" t="s">
        <v>1632</v>
      </c>
      <c r="O424" s="25" t="s">
        <v>1634</v>
      </c>
      <c r="P424" s="81" t="s">
        <v>1632</v>
      </c>
      <c r="Q424" s="23" t="s">
        <v>3053</v>
      </c>
      <c r="R424" s="84" t="s">
        <v>3054</v>
      </c>
    </row>
    <row r="425" spans="1:18" x14ac:dyDescent="0.2">
      <c r="A425" s="17">
        <v>398</v>
      </c>
      <c r="B425" s="18" t="s">
        <v>1635</v>
      </c>
      <c r="C425" s="88" t="s">
        <v>3142</v>
      </c>
      <c r="D425" s="60" t="s">
        <v>1636</v>
      </c>
      <c r="E425" s="75" t="s">
        <v>1489</v>
      </c>
      <c r="F425" s="17" t="s">
        <v>1059</v>
      </c>
      <c r="G425" s="78" t="s">
        <v>2347</v>
      </c>
      <c r="H425" s="78">
        <v>0</v>
      </c>
      <c r="I425" s="17">
        <v>76</v>
      </c>
      <c r="J425" s="21">
        <v>76</v>
      </c>
      <c r="K425" s="20" t="s">
        <v>19</v>
      </c>
      <c r="L425" s="20">
        <f>I425-J425</f>
        <v>0</v>
      </c>
      <c r="M425" s="22" t="s">
        <v>85</v>
      </c>
      <c r="N425" s="23" t="s">
        <v>1635</v>
      </c>
      <c r="O425" s="25" t="s">
        <v>1637</v>
      </c>
      <c r="P425" s="81" t="s">
        <v>1635</v>
      </c>
      <c r="Q425" s="23" t="s">
        <v>3055</v>
      </c>
      <c r="R425" s="84" t="s">
        <v>3056</v>
      </c>
    </row>
    <row r="426" spans="1:18" x14ac:dyDescent="0.2">
      <c r="A426" s="17">
        <v>399</v>
      </c>
      <c r="B426" s="18" t="s">
        <v>1638</v>
      </c>
      <c r="C426" s="88" t="s">
        <v>3142</v>
      </c>
      <c r="D426" s="60" t="s">
        <v>1639</v>
      </c>
      <c r="E426" s="75" t="s">
        <v>1489</v>
      </c>
      <c r="F426" s="17" t="s">
        <v>35</v>
      </c>
      <c r="G426" s="78" t="s">
        <v>2347</v>
      </c>
      <c r="H426" s="78">
        <v>0</v>
      </c>
      <c r="I426" s="17">
        <v>74</v>
      </c>
      <c r="J426" s="21">
        <v>74</v>
      </c>
      <c r="K426" s="20" t="s">
        <v>19</v>
      </c>
      <c r="L426" s="20">
        <f>I426-J426</f>
        <v>0</v>
      </c>
      <c r="M426" s="22" t="s">
        <v>85</v>
      </c>
      <c r="N426" s="23" t="s">
        <v>1638</v>
      </c>
      <c r="O426" s="25" t="s">
        <v>1640</v>
      </c>
      <c r="P426" s="81" t="s">
        <v>1638</v>
      </c>
      <c r="Q426" s="23" t="s">
        <v>3057</v>
      </c>
      <c r="R426" s="84" t="s">
        <v>3058</v>
      </c>
    </row>
    <row r="427" spans="1:18" x14ac:dyDescent="0.2">
      <c r="A427" s="17">
        <v>400</v>
      </c>
      <c r="B427" s="18" t="s">
        <v>1641</v>
      </c>
      <c r="C427" s="88" t="s">
        <v>3142</v>
      </c>
      <c r="D427" s="60" t="s">
        <v>1642</v>
      </c>
      <c r="E427" s="75" t="s">
        <v>1489</v>
      </c>
      <c r="F427" s="17" t="s">
        <v>136</v>
      </c>
      <c r="G427" s="78" t="s">
        <v>2347</v>
      </c>
      <c r="H427" s="78">
        <v>0</v>
      </c>
      <c r="I427" s="17">
        <v>73</v>
      </c>
      <c r="J427" s="21">
        <v>73</v>
      </c>
      <c r="K427" s="20" t="s">
        <v>19</v>
      </c>
      <c r="L427" s="20">
        <f>I427-J427</f>
        <v>0</v>
      </c>
      <c r="M427" s="22" t="s">
        <v>85</v>
      </c>
      <c r="N427" s="23" t="s">
        <v>1641</v>
      </c>
      <c r="O427" s="25" t="s">
        <v>1643</v>
      </c>
      <c r="P427" s="81" t="s">
        <v>1641</v>
      </c>
      <c r="Q427" s="23" t="s">
        <v>3059</v>
      </c>
      <c r="R427" s="84" t="s">
        <v>3060</v>
      </c>
    </row>
    <row r="428" spans="1:18" x14ac:dyDescent="0.2">
      <c r="A428" s="17">
        <v>401</v>
      </c>
      <c r="B428" s="18" t="s">
        <v>1644</v>
      </c>
      <c r="C428" s="88" t="s">
        <v>3142</v>
      </c>
      <c r="D428" s="60" t="s">
        <v>1645</v>
      </c>
      <c r="E428" s="75" t="s">
        <v>1489</v>
      </c>
      <c r="F428" s="17" t="s">
        <v>136</v>
      </c>
      <c r="G428" s="78" t="s">
        <v>2347</v>
      </c>
      <c r="H428" s="78">
        <v>0</v>
      </c>
      <c r="I428" s="17">
        <v>73</v>
      </c>
      <c r="J428" s="21">
        <v>73</v>
      </c>
      <c r="K428" s="20" t="s">
        <v>19</v>
      </c>
      <c r="L428" s="20">
        <f>I428-J428</f>
        <v>0</v>
      </c>
      <c r="M428" s="22" t="s">
        <v>85</v>
      </c>
      <c r="N428" s="23" t="s">
        <v>1644</v>
      </c>
      <c r="O428" s="25" t="s">
        <v>1646</v>
      </c>
      <c r="P428" s="81" t="s">
        <v>1644</v>
      </c>
      <c r="Q428" s="23" t="s">
        <v>3061</v>
      </c>
      <c r="R428" s="84" t="s">
        <v>3062</v>
      </c>
    </row>
    <row r="429" spans="1:18" x14ac:dyDescent="0.2">
      <c r="A429" s="17">
        <v>402</v>
      </c>
      <c r="B429" s="18" t="s">
        <v>1647</v>
      </c>
      <c r="C429" s="88" t="s">
        <v>3142</v>
      </c>
      <c r="D429" s="60" t="s">
        <v>1648</v>
      </c>
      <c r="E429" s="75" t="s">
        <v>1489</v>
      </c>
      <c r="F429" s="17" t="s">
        <v>166</v>
      </c>
      <c r="G429" s="78" t="s">
        <v>2347</v>
      </c>
      <c r="H429" s="78">
        <v>0</v>
      </c>
      <c r="I429" s="17">
        <v>71</v>
      </c>
      <c r="J429" s="21">
        <v>71</v>
      </c>
      <c r="K429" s="20" t="s">
        <v>19</v>
      </c>
      <c r="L429" s="20">
        <f>I429-J429</f>
        <v>0</v>
      </c>
      <c r="M429" s="22" t="s">
        <v>85</v>
      </c>
      <c r="N429" s="23" t="s">
        <v>1647</v>
      </c>
      <c r="O429" s="25" t="s">
        <v>1649</v>
      </c>
      <c r="P429" s="81" t="s">
        <v>1647</v>
      </c>
      <c r="Q429" s="23" t="s">
        <v>3063</v>
      </c>
      <c r="R429" s="84" t="s">
        <v>3064</v>
      </c>
    </row>
    <row r="430" spans="1:18" x14ac:dyDescent="0.2">
      <c r="A430" s="17">
        <v>403</v>
      </c>
      <c r="B430" s="18" t="s">
        <v>1650</v>
      </c>
      <c r="C430" s="88" t="s">
        <v>3142</v>
      </c>
      <c r="D430" s="60" t="s">
        <v>1651</v>
      </c>
      <c r="E430" s="75" t="s">
        <v>1489</v>
      </c>
      <c r="F430" s="17" t="s">
        <v>31</v>
      </c>
      <c r="G430" s="78" t="s">
        <v>2347</v>
      </c>
      <c r="H430" s="78">
        <v>0</v>
      </c>
      <c r="I430" s="17">
        <v>75</v>
      </c>
      <c r="J430" s="21">
        <v>75</v>
      </c>
      <c r="K430" s="20" t="s">
        <v>19</v>
      </c>
      <c r="L430" s="20">
        <f>I430-J430</f>
        <v>0</v>
      </c>
      <c r="M430" s="22" t="s">
        <v>85</v>
      </c>
      <c r="N430" s="23" t="s">
        <v>1650</v>
      </c>
      <c r="O430" s="25" t="s">
        <v>1652</v>
      </c>
      <c r="P430" s="81" t="s">
        <v>1650</v>
      </c>
      <c r="Q430" s="23" t="s">
        <v>3065</v>
      </c>
      <c r="R430" s="84" t="s">
        <v>3066</v>
      </c>
    </row>
    <row r="431" spans="1:18" x14ac:dyDescent="0.2">
      <c r="A431" s="17">
        <v>404</v>
      </c>
      <c r="B431" s="18" t="s">
        <v>1653</v>
      </c>
      <c r="C431" s="88" t="s">
        <v>3142</v>
      </c>
      <c r="D431" s="60" t="s">
        <v>1654</v>
      </c>
      <c r="E431" s="75" t="s">
        <v>1489</v>
      </c>
      <c r="F431" s="17" t="s">
        <v>18</v>
      </c>
      <c r="G431" s="78" t="s">
        <v>2347</v>
      </c>
      <c r="H431" s="78">
        <v>0</v>
      </c>
      <c r="I431" s="17">
        <v>76</v>
      </c>
      <c r="J431" s="21">
        <v>76</v>
      </c>
      <c r="K431" s="20" t="s">
        <v>19</v>
      </c>
      <c r="L431" s="20">
        <f>I431-J431</f>
        <v>0</v>
      </c>
      <c r="M431" s="22" t="s">
        <v>85</v>
      </c>
      <c r="N431" s="23" t="s">
        <v>1653</v>
      </c>
      <c r="O431" s="25" t="s">
        <v>1655</v>
      </c>
      <c r="P431" s="81" t="s">
        <v>1653</v>
      </c>
      <c r="Q431" s="23" t="s">
        <v>3067</v>
      </c>
      <c r="R431" s="84" t="s">
        <v>3068</v>
      </c>
    </row>
    <row r="432" spans="1:18" x14ac:dyDescent="0.2">
      <c r="A432" s="17">
        <v>405</v>
      </c>
      <c r="B432" s="18" t="s">
        <v>1656</v>
      </c>
      <c r="C432" s="88" t="s">
        <v>3142</v>
      </c>
      <c r="D432" s="60" t="s">
        <v>1657</v>
      </c>
      <c r="E432" s="75" t="s">
        <v>1489</v>
      </c>
      <c r="F432" s="17" t="s">
        <v>321</v>
      </c>
      <c r="G432" s="78" t="s">
        <v>2347</v>
      </c>
      <c r="H432" s="78">
        <v>0</v>
      </c>
      <c r="I432" s="17">
        <v>70</v>
      </c>
      <c r="J432" s="21">
        <v>70</v>
      </c>
      <c r="K432" s="20" t="s">
        <v>19</v>
      </c>
      <c r="L432" s="20">
        <f>I432-J432</f>
        <v>0</v>
      </c>
      <c r="M432" s="22" t="s">
        <v>85</v>
      </c>
      <c r="N432" s="23" t="s">
        <v>1656</v>
      </c>
      <c r="O432" s="25" t="s">
        <v>1658</v>
      </c>
      <c r="P432" s="81" t="s">
        <v>1656</v>
      </c>
      <c r="Q432" s="23" t="s">
        <v>3069</v>
      </c>
      <c r="R432" s="84" t="s">
        <v>3070</v>
      </c>
    </row>
    <row r="433" spans="1:18" x14ac:dyDescent="0.2">
      <c r="A433" s="17">
        <v>406</v>
      </c>
      <c r="B433" s="18" t="s">
        <v>1659</v>
      </c>
      <c r="C433" s="88" t="s">
        <v>3142</v>
      </c>
      <c r="D433" s="60" t="s">
        <v>1660</v>
      </c>
      <c r="E433" s="75" t="s">
        <v>1489</v>
      </c>
      <c r="F433" s="17" t="s">
        <v>130</v>
      </c>
      <c r="G433" s="78" t="s">
        <v>2347</v>
      </c>
      <c r="H433" s="78">
        <v>0</v>
      </c>
      <c r="I433" s="17">
        <v>72</v>
      </c>
      <c r="J433" s="21">
        <v>72</v>
      </c>
      <c r="K433" s="20" t="s">
        <v>19</v>
      </c>
      <c r="L433" s="20">
        <f>I433-J433</f>
        <v>0</v>
      </c>
      <c r="M433" s="22" t="s">
        <v>85</v>
      </c>
      <c r="N433" s="23" t="s">
        <v>1659</v>
      </c>
      <c r="O433" s="25" t="s">
        <v>1661</v>
      </c>
      <c r="P433" s="81" t="s">
        <v>1659</v>
      </c>
      <c r="Q433" s="23" t="s">
        <v>3071</v>
      </c>
      <c r="R433" s="84" t="s">
        <v>3072</v>
      </c>
    </row>
    <row r="434" spans="1:18" x14ac:dyDescent="0.2">
      <c r="A434" s="17">
        <v>407</v>
      </c>
      <c r="B434" s="18" t="s">
        <v>1662</v>
      </c>
      <c r="C434" s="88" t="s">
        <v>3142</v>
      </c>
      <c r="D434" s="60" t="s">
        <v>1663</v>
      </c>
      <c r="E434" s="75" t="s">
        <v>1489</v>
      </c>
      <c r="F434" s="17" t="s">
        <v>35</v>
      </c>
      <c r="G434" s="78" t="s">
        <v>2347</v>
      </c>
      <c r="H434" s="78">
        <v>0</v>
      </c>
      <c r="I434" s="17">
        <v>74</v>
      </c>
      <c r="J434" s="21">
        <v>74</v>
      </c>
      <c r="K434" s="20" t="s">
        <v>19</v>
      </c>
      <c r="L434" s="20">
        <f>I434-J434</f>
        <v>0</v>
      </c>
      <c r="M434" s="22" t="s">
        <v>85</v>
      </c>
      <c r="N434" s="23" t="s">
        <v>1662</v>
      </c>
      <c r="O434" s="25" t="s">
        <v>1664</v>
      </c>
      <c r="P434" s="81" t="s">
        <v>1662</v>
      </c>
      <c r="Q434" s="23" t="s">
        <v>3073</v>
      </c>
      <c r="R434" s="84" t="s">
        <v>3074</v>
      </c>
    </row>
    <row r="435" spans="1:18" x14ac:dyDescent="0.2">
      <c r="A435" s="17">
        <v>408</v>
      </c>
      <c r="B435" s="18" t="s">
        <v>1665</v>
      </c>
      <c r="C435" s="88" t="s">
        <v>3142</v>
      </c>
      <c r="D435" s="60" t="s">
        <v>1666</v>
      </c>
      <c r="E435" s="75" t="s">
        <v>1489</v>
      </c>
      <c r="F435" s="17" t="s">
        <v>136</v>
      </c>
      <c r="G435" s="78" t="s">
        <v>2347</v>
      </c>
      <c r="H435" s="78">
        <v>0</v>
      </c>
      <c r="I435" s="17">
        <v>73</v>
      </c>
      <c r="J435" s="21">
        <v>73</v>
      </c>
      <c r="K435" s="20" t="s">
        <v>19</v>
      </c>
      <c r="L435" s="20">
        <f>I435-J435</f>
        <v>0</v>
      </c>
      <c r="M435" s="22" t="s">
        <v>85</v>
      </c>
      <c r="N435" s="23" t="s">
        <v>1665</v>
      </c>
      <c r="O435" s="25" t="s">
        <v>1667</v>
      </c>
      <c r="P435" s="81" t="s">
        <v>1665</v>
      </c>
      <c r="Q435" s="23" t="s">
        <v>3075</v>
      </c>
      <c r="R435" s="84" t="s">
        <v>3076</v>
      </c>
    </row>
    <row r="436" spans="1:18" x14ac:dyDescent="0.2">
      <c r="A436" s="17">
        <v>409</v>
      </c>
      <c r="B436" s="18" t="s">
        <v>1668</v>
      </c>
      <c r="C436" s="88" t="s">
        <v>3142</v>
      </c>
      <c r="D436" s="60" t="s">
        <v>1669</v>
      </c>
      <c r="E436" s="75" t="s">
        <v>1489</v>
      </c>
      <c r="F436" s="17" t="s">
        <v>222</v>
      </c>
      <c r="G436" s="78" t="s">
        <v>2347</v>
      </c>
      <c r="H436" s="78">
        <v>0</v>
      </c>
      <c r="I436" s="17">
        <v>81</v>
      </c>
      <c r="J436" s="21">
        <v>81</v>
      </c>
      <c r="K436" s="20" t="s">
        <v>19</v>
      </c>
      <c r="L436" s="20">
        <f>I436-J436</f>
        <v>0</v>
      </c>
      <c r="M436" s="22" t="s">
        <v>1670</v>
      </c>
      <c r="N436" s="23" t="s">
        <v>1668</v>
      </c>
      <c r="O436" s="25" t="s">
        <v>1671</v>
      </c>
      <c r="P436" s="81" t="s">
        <v>1668</v>
      </c>
      <c r="Q436" s="23" t="s">
        <v>3077</v>
      </c>
      <c r="R436" s="84" t="s">
        <v>3078</v>
      </c>
    </row>
    <row r="437" spans="1:18" x14ac:dyDescent="0.2">
      <c r="A437" s="17">
        <v>410</v>
      </c>
      <c r="B437" s="18" t="s">
        <v>1672</v>
      </c>
      <c r="C437" s="88" t="s">
        <v>3142</v>
      </c>
      <c r="D437" s="60" t="s">
        <v>1673</v>
      </c>
      <c r="E437" s="75" t="s">
        <v>1489</v>
      </c>
      <c r="F437" s="17" t="s">
        <v>130</v>
      </c>
      <c r="G437" s="78" t="s">
        <v>2347</v>
      </c>
      <c r="H437" s="78">
        <v>0</v>
      </c>
      <c r="I437" s="17">
        <v>72</v>
      </c>
      <c r="J437" s="21">
        <v>72</v>
      </c>
      <c r="K437" s="20" t="s">
        <v>19</v>
      </c>
      <c r="L437" s="20">
        <f>I437-J437</f>
        <v>0</v>
      </c>
      <c r="M437" s="22" t="s">
        <v>1674</v>
      </c>
      <c r="N437" s="23" t="s">
        <v>1672</v>
      </c>
      <c r="O437" s="25" t="s">
        <v>1675</v>
      </c>
      <c r="P437" s="81" t="s">
        <v>1672</v>
      </c>
      <c r="Q437" s="23" t="s">
        <v>3079</v>
      </c>
      <c r="R437" s="84" t="s">
        <v>3080</v>
      </c>
    </row>
    <row r="438" spans="1:18" x14ac:dyDescent="0.2">
      <c r="A438" s="17">
        <v>412</v>
      </c>
      <c r="B438" s="18" t="s">
        <v>1676</v>
      </c>
      <c r="C438" s="88" t="s">
        <v>3142</v>
      </c>
      <c r="D438" s="60" t="s">
        <v>1677</v>
      </c>
      <c r="E438" s="75" t="s">
        <v>1489</v>
      </c>
      <c r="F438" s="17" t="s">
        <v>321</v>
      </c>
      <c r="G438" s="78" t="s">
        <v>2347</v>
      </c>
      <c r="H438" s="78">
        <v>0</v>
      </c>
      <c r="I438" s="17">
        <v>70</v>
      </c>
      <c r="J438" s="21">
        <v>70</v>
      </c>
      <c r="K438" s="20" t="s">
        <v>19</v>
      </c>
      <c r="L438" s="20">
        <f>I438-J438</f>
        <v>0</v>
      </c>
      <c r="M438" s="22" t="s">
        <v>85</v>
      </c>
      <c r="N438" s="23" t="s">
        <v>1676</v>
      </c>
      <c r="O438" s="25" t="s">
        <v>1678</v>
      </c>
      <c r="P438" s="81" t="s">
        <v>1676</v>
      </c>
      <c r="Q438" s="23" t="s">
        <v>3081</v>
      </c>
      <c r="R438" s="84" t="s">
        <v>3082</v>
      </c>
    </row>
    <row r="439" spans="1:18" x14ac:dyDescent="0.2">
      <c r="A439" s="17">
        <v>413</v>
      </c>
      <c r="B439" s="18" t="s">
        <v>1679</v>
      </c>
      <c r="C439" s="88" t="s">
        <v>3142</v>
      </c>
      <c r="D439" s="60" t="s">
        <v>1680</v>
      </c>
      <c r="E439" s="75" t="s">
        <v>1489</v>
      </c>
      <c r="F439" s="17" t="s">
        <v>108</v>
      </c>
      <c r="G439" s="78" t="s">
        <v>2347</v>
      </c>
      <c r="H439" s="78">
        <v>0</v>
      </c>
      <c r="I439" s="17">
        <v>78</v>
      </c>
      <c r="J439" s="21">
        <v>78</v>
      </c>
      <c r="K439" s="20" t="s">
        <v>19</v>
      </c>
      <c r="L439" s="20">
        <f>I439-J439</f>
        <v>0</v>
      </c>
      <c r="M439" s="22" t="s">
        <v>85</v>
      </c>
      <c r="N439" s="23" t="s">
        <v>1679</v>
      </c>
      <c r="O439" s="25" t="s">
        <v>1681</v>
      </c>
      <c r="P439" s="81" t="s">
        <v>1679</v>
      </c>
      <c r="Q439" s="23" t="s">
        <v>3083</v>
      </c>
      <c r="R439" s="84" t="s">
        <v>3084</v>
      </c>
    </row>
    <row r="440" spans="1:18" x14ac:dyDescent="0.2">
      <c r="A440" s="17">
        <v>414</v>
      </c>
      <c r="B440" s="18" t="s">
        <v>1682</v>
      </c>
      <c r="C440" s="88" t="s">
        <v>3142</v>
      </c>
      <c r="D440" s="60" t="s">
        <v>1683</v>
      </c>
      <c r="E440" s="75" t="s">
        <v>1489</v>
      </c>
      <c r="F440" s="17" t="s">
        <v>399</v>
      </c>
      <c r="G440" s="78" t="s">
        <v>2347</v>
      </c>
      <c r="H440" s="78">
        <v>0</v>
      </c>
      <c r="I440" s="17">
        <v>88</v>
      </c>
      <c r="J440" s="21">
        <v>88</v>
      </c>
      <c r="K440" s="20" t="s">
        <v>19</v>
      </c>
      <c r="L440" s="20">
        <f>I440-J440</f>
        <v>0</v>
      </c>
      <c r="M440" s="22" t="s">
        <v>85</v>
      </c>
      <c r="N440" s="23" t="s">
        <v>1682</v>
      </c>
      <c r="O440" s="25" t="s">
        <v>1684</v>
      </c>
      <c r="P440" s="81" t="s">
        <v>1682</v>
      </c>
      <c r="Q440" s="23" t="s">
        <v>3085</v>
      </c>
      <c r="R440" s="84" t="s">
        <v>3086</v>
      </c>
    </row>
    <row r="441" spans="1:18" x14ac:dyDescent="0.2">
      <c r="A441" s="17">
        <v>415</v>
      </c>
      <c r="B441" s="18" t="s">
        <v>1685</v>
      </c>
      <c r="C441" s="88" t="s">
        <v>3142</v>
      </c>
      <c r="D441" s="60" t="s">
        <v>1686</v>
      </c>
      <c r="E441" s="75" t="s">
        <v>1489</v>
      </c>
      <c r="F441" s="17" t="s">
        <v>31</v>
      </c>
      <c r="G441" s="78" t="s">
        <v>2347</v>
      </c>
      <c r="H441" s="78">
        <v>0</v>
      </c>
      <c r="I441" s="17">
        <v>75</v>
      </c>
      <c r="J441" s="21">
        <v>75</v>
      </c>
      <c r="K441" s="20" t="s">
        <v>19</v>
      </c>
      <c r="L441" s="20">
        <f>I441-J441</f>
        <v>0</v>
      </c>
      <c r="M441" s="22" t="s">
        <v>85</v>
      </c>
      <c r="N441" s="23" t="s">
        <v>1685</v>
      </c>
      <c r="O441" s="25" t="s">
        <v>1687</v>
      </c>
      <c r="P441" s="81" t="s">
        <v>1685</v>
      </c>
      <c r="Q441" s="23" t="s">
        <v>3087</v>
      </c>
      <c r="R441" s="84" t="s">
        <v>3088</v>
      </c>
    </row>
    <row r="442" spans="1:18" x14ac:dyDescent="0.2">
      <c r="A442" s="17">
        <v>416</v>
      </c>
      <c r="B442" s="18" t="s">
        <v>1688</v>
      </c>
      <c r="C442" s="88" t="s">
        <v>3142</v>
      </c>
      <c r="D442" s="60" t="s">
        <v>1689</v>
      </c>
      <c r="E442" s="75" t="s">
        <v>1489</v>
      </c>
      <c r="F442" s="17" t="s">
        <v>61</v>
      </c>
      <c r="G442" s="78" t="s">
        <v>2347</v>
      </c>
      <c r="H442" s="78">
        <v>0</v>
      </c>
      <c r="I442" s="17">
        <v>72</v>
      </c>
      <c r="J442" s="21">
        <v>72</v>
      </c>
      <c r="K442" s="20" t="s">
        <v>19</v>
      </c>
      <c r="L442" s="20">
        <f>I442-J442</f>
        <v>0</v>
      </c>
      <c r="M442" s="22" t="s">
        <v>85</v>
      </c>
      <c r="N442" s="23" t="s">
        <v>1688</v>
      </c>
      <c r="O442" s="25" t="s">
        <v>1690</v>
      </c>
      <c r="P442" s="81" t="s">
        <v>1688</v>
      </c>
      <c r="Q442" s="23" t="s">
        <v>3089</v>
      </c>
      <c r="R442" s="84" t="s">
        <v>3090</v>
      </c>
    </row>
    <row r="443" spans="1:18" x14ac:dyDescent="0.2">
      <c r="A443" s="17">
        <v>417</v>
      </c>
      <c r="B443" s="18" t="s">
        <v>1691</v>
      </c>
      <c r="C443" s="88" t="s">
        <v>3142</v>
      </c>
      <c r="D443" s="60" t="s">
        <v>1692</v>
      </c>
      <c r="E443" s="75" t="s">
        <v>1489</v>
      </c>
      <c r="F443" s="17" t="s">
        <v>421</v>
      </c>
      <c r="G443" s="78" t="s">
        <v>2347</v>
      </c>
      <c r="H443" s="78">
        <v>0</v>
      </c>
      <c r="I443" s="17">
        <v>79</v>
      </c>
      <c r="J443" s="21">
        <v>79</v>
      </c>
      <c r="K443" s="20" t="s">
        <v>19</v>
      </c>
      <c r="L443" s="20">
        <f>I443-J443</f>
        <v>0</v>
      </c>
      <c r="M443" s="22" t="s">
        <v>85</v>
      </c>
      <c r="N443" s="23" t="s">
        <v>1691</v>
      </c>
      <c r="O443" s="25" t="s">
        <v>1693</v>
      </c>
      <c r="P443" s="81" t="s">
        <v>1691</v>
      </c>
      <c r="Q443" s="23" t="s">
        <v>3091</v>
      </c>
      <c r="R443" s="84" t="s">
        <v>3092</v>
      </c>
    </row>
    <row r="444" spans="1:18" x14ac:dyDescent="0.2">
      <c r="A444" s="17">
        <v>418</v>
      </c>
      <c r="B444" s="18" t="s">
        <v>1694</v>
      </c>
      <c r="C444" s="88" t="s">
        <v>3142</v>
      </c>
      <c r="D444" s="60" t="s">
        <v>1695</v>
      </c>
      <c r="E444" s="75" t="s">
        <v>1489</v>
      </c>
      <c r="F444" s="17" t="s">
        <v>696</v>
      </c>
      <c r="G444" s="78" t="s">
        <v>2347</v>
      </c>
      <c r="H444" s="78">
        <v>0</v>
      </c>
      <c r="I444" s="17">
        <v>87</v>
      </c>
      <c r="J444" s="21">
        <v>87</v>
      </c>
      <c r="K444" s="20" t="s">
        <v>19</v>
      </c>
      <c r="L444" s="20">
        <f>I444-J444</f>
        <v>0</v>
      </c>
      <c r="M444" s="22" t="s">
        <v>85</v>
      </c>
      <c r="N444" s="23" t="s">
        <v>1694</v>
      </c>
      <c r="O444" s="25" t="s">
        <v>1696</v>
      </c>
      <c r="P444" s="81" t="s">
        <v>1694</v>
      </c>
      <c r="Q444" s="23" t="s">
        <v>3093</v>
      </c>
      <c r="R444" s="84" t="s">
        <v>3094</v>
      </c>
    </row>
    <row r="445" spans="1:18" x14ac:dyDescent="0.2">
      <c r="A445" s="17">
        <v>419</v>
      </c>
      <c r="B445" s="18" t="s">
        <v>1697</v>
      </c>
      <c r="C445" s="88" t="s">
        <v>3142</v>
      </c>
      <c r="D445" s="60" t="s">
        <v>1698</v>
      </c>
      <c r="E445" s="75" t="s">
        <v>1489</v>
      </c>
      <c r="F445" s="17" t="s">
        <v>130</v>
      </c>
      <c r="G445" s="78" t="s">
        <v>2347</v>
      </c>
      <c r="H445" s="78">
        <v>0</v>
      </c>
      <c r="I445" s="17">
        <v>72</v>
      </c>
      <c r="J445" s="21">
        <v>72</v>
      </c>
      <c r="K445" s="20" t="s">
        <v>19</v>
      </c>
      <c r="L445" s="20">
        <f>I445-J445</f>
        <v>0</v>
      </c>
      <c r="M445" s="22" t="s">
        <v>85</v>
      </c>
      <c r="N445" s="23" t="s">
        <v>1697</v>
      </c>
      <c r="O445" s="25" t="s">
        <v>1699</v>
      </c>
      <c r="P445" s="81" t="s">
        <v>1697</v>
      </c>
      <c r="Q445" s="23" t="s">
        <v>3095</v>
      </c>
      <c r="R445" s="84" t="s">
        <v>3096</v>
      </c>
    </row>
    <row r="446" spans="1:18" x14ac:dyDescent="0.2">
      <c r="A446" s="17">
        <v>439</v>
      </c>
      <c r="B446" s="18" t="s">
        <v>1700</v>
      </c>
      <c r="C446" s="87" t="s">
        <v>15</v>
      </c>
      <c r="D446" s="60" t="s">
        <v>1701</v>
      </c>
      <c r="E446" s="75" t="s">
        <v>1702</v>
      </c>
      <c r="F446" s="17" t="s">
        <v>136</v>
      </c>
      <c r="G446" s="78" t="s">
        <v>2279</v>
      </c>
      <c r="H446" s="78">
        <v>33</v>
      </c>
      <c r="I446" s="17">
        <v>73</v>
      </c>
      <c r="J446" s="21">
        <v>73</v>
      </c>
      <c r="K446" s="20" t="s">
        <v>19</v>
      </c>
      <c r="L446" s="20">
        <f>I446-J446</f>
        <v>0</v>
      </c>
      <c r="M446" s="22" t="s">
        <v>20</v>
      </c>
      <c r="N446" s="23" t="s">
        <v>1700</v>
      </c>
      <c r="O446" s="24" t="s">
        <v>1703</v>
      </c>
      <c r="P446" s="81" t="s">
        <v>1700</v>
      </c>
      <c r="Q446" s="23" t="s">
        <v>3097</v>
      </c>
      <c r="R446" s="84" t="s">
        <v>3098</v>
      </c>
    </row>
    <row r="447" spans="1:18" x14ac:dyDescent="0.2">
      <c r="A447" s="17">
        <v>440</v>
      </c>
      <c r="B447" s="18" t="s">
        <v>1704</v>
      </c>
      <c r="C447" s="87" t="s">
        <v>15</v>
      </c>
      <c r="D447" s="60" t="s">
        <v>1705</v>
      </c>
      <c r="E447" s="75" t="s">
        <v>1702</v>
      </c>
      <c r="F447" s="17" t="s">
        <v>1706</v>
      </c>
      <c r="G447" s="78" t="s">
        <v>2408</v>
      </c>
      <c r="H447" s="78">
        <v>31</v>
      </c>
      <c r="I447" s="17">
        <v>67</v>
      </c>
      <c r="J447" s="21">
        <v>67</v>
      </c>
      <c r="K447" s="20" t="s">
        <v>19</v>
      </c>
      <c r="L447" s="20">
        <f>I447-J447</f>
        <v>0</v>
      </c>
      <c r="M447" s="22" t="s">
        <v>20</v>
      </c>
      <c r="N447" s="23" t="s">
        <v>1704</v>
      </c>
      <c r="O447" s="24" t="s">
        <v>1707</v>
      </c>
      <c r="P447" s="81" t="s">
        <v>1704</v>
      </c>
      <c r="Q447" s="23" t="s">
        <v>3099</v>
      </c>
      <c r="R447" s="84" t="s">
        <v>3100</v>
      </c>
    </row>
    <row r="448" spans="1:18" x14ac:dyDescent="0.2">
      <c r="A448" s="17">
        <v>441</v>
      </c>
      <c r="B448" s="18" t="s">
        <v>1708</v>
      </c>
      <c r="C448" s="87" t="s">
        <v>15</v>
      </c>
      <c r="D448" s="60" t="s">
        <v>1709</v>
      </c>
      <c r="E448" s="75" t="s">
        <v>1702</v>
      </c>
      <c r="F448" s="17" t="s">
        <v>80</v>
      </c>
      <c r="G448" s="78" t="s">
        <v>2272</v>
      </c>
      <c r="H448" s="78">
        <v>34</v>
      </c>
      <c r="I448" s="17">
        <v>74</v>
      </c>
      <c r="J448" s="21">
        <v>74</v>
      </c>
      <c r="K448" s="20" t="s">
        <v>19</v>
      </c>
      <c r="L448" s="20">
        <f>I448-J448</f>
        <v>0</v>
      </c>
      <c r="M448" s="22" t="s">
        <v>20</v>
      </c>
      <c r="N448" s="23" t="s">
        <v>1708</v>
      </c>
      <c r="O448" s="24" t="s">
        <v>1710</v>
      </c>
      <c r="P448" s="81" t="s">
        <v>1708</v>
      </c>
      <c r="Q448" s="23" t="s">
        <v>3101</v>
      </c>
      <c r="R448" s="84" t="s">
        <v>3102</v>
      </c>
    </row>
    <row r="449" spans="1:18" x14ac:dyDescent="0.2">
      <c r="A449" s="17">
        <v>443</v>
      </c>
      <c r="B449" s="18" t="s">
        <v>1716</v>
      </c>
      <c r="C449" s="87" t="s">
        <v>15</v>
      </c>
      <c r="D449" s="60" t="s">
        <v>1717</v>
      </c>
      <c r="E449" s="75" t="s">
        <v>1702</v>
      </c>
      <c r="F449" s="17" t="s">
        <v>108</v>
      </c>
      <c r="G449" s="78" t="s">
        <v>820</v>
      </c>
      <c r="H449" s="78">
        <v>38</v>
      </c>
      <c r="I449" s="17">
        <v>78</v>
      </c>
      <c r="J449" s="21">
        <v>78</v>
      </c>
      <c r="K449" s="20" t="s">
        <v>19</v>
      </c>
      <c r="L449" s="20">
        <f>I449-J449</f>
        <v>0</v>
      </c>
      <c r="M449" s="22" t="s">
        <v>20</v>
      </c>
      <c r="N449" s="23" t="s">
        <v>1716</v>
      </c>
      <c r="O449" s="24" t="s">
        <v>1718</v>
      </c>
      <c r="P449" s="81" t="s">
        <v>1716</v>
      </c>
      <c r="Q449" s="23" t="s">
        <v>3105</v>
      </c>
      <c r="R449" s="84" t="s">
        <v>3106</v>
      </c>
    </row>
    <row r="450" spans="1:18" x14ac:dyDescent="0.2">
      <c r="A450" s="17">
        <v>444</v>
      </c>
      <c r="B450" s="18" t="s">
        <v>1719</v>
      </c>
      <c r="C450" s="87" t="s">
        <v>15</v>
      </c>
      <c r="D450" s="60" t="s">
        <v>1720</v>
      </c>
      <c r="E450" s="75" t="s">
        <v>1702</v>
      </c>
      <c r="F450" s="17" t="s">
        <v>18</v>
      </c>
      <c r="G450" s="78" t="s">
        <v>2272</v>
      </c>
      <c r="H450" s="78">
        <v>34</v>
      </c>
      <c r="I450" s="17">
        <v>76</v>
      </c>
      <c r="J450" s="21">
        <v>76</v>
      </c>
      <c r="K450" s="20" t="s">
        <v>19</v>
      </c>
      <c r="L450" s="20">
        <f>I450-J450</f>
        <v>0</v>
      </c>
      <c r="M450" s="22" t="s">
        <v>20</v>
      </c>
      <c r="N450" s="23" t="s">
        <v>1719</v>
      </c>
      <c r="O450" s="24" t="s">
        <v>1721</v>
      </c>
      <c r="P450" s="81" t="s">
        <v>1719</v>
      </c>
      <c r="Q450" s="23" t="s">
        <v>3107</v>
      </c>
      <c r="R450" s="84" t="s">
        <v>3108</v>
      </c>
    </row>
    <row r="451" spans="1:18" x14ac:dyDescent="0.2">
      <c r="A451" s="17">
        <v>445</v>
      </c>
      <c r="B451" s="18" t="s">
        <v>1722</v>
      </c>
      <c r="C451" s="87" t="s">
        <v>15</v>
      </c>
      <c r="D451" s="60" t="s">
        <v>1723</v>
      </c>
      <c r="E451" s="75" t="s">
        <v>1724</v>
      </c>
      <c r="F451" s="17" t="s">
        <v>421</v>
      </c>
      <c r="G451" s="78" t="s">
        <v>1713</v>
      </c>
      <c r="H451" s="78">
        <v>37</v>
      </c>
      <c r="I451" s="17">
        <v>79</v>
      </c>
      <c r="J451" s="21">
        <v>79</v>
      </c>
      <c r="K451" s="20" t="s">
        <v>19</v>
      </c>
      <c r="L451" s="20">
        <f>I451-J451</f>
        <v>0</v>
      </c>
      <c r="M451" s="22" t="s">
        <v>20</v>
      </c>
      <c r="N451" s="23" t="s">
        <v>1722</v>
      </c>
      <c r="O451" s="24" t="s">
        <v>1725</v>
      </c>
      <c r="P451" s="81" t="s">
        <v>1722</v>
      </c>
      <c r="Q451" s="23" t="s">
        <v>3109</v>
      </c>
      <c r="R451" s="84" t="s">
        <v>3110</v>
      </c>
    </row>
    <row r="452" spans="1:18" x14ac:dyDescent="0.2">
      <c r="A452" s="17">
        <v>447</v>
      </c>
      <c r="B452" s="18" t="s">
        <v>1731</v>
      </c>
      <c r="C452" s="87" t="s">
        <v>15</v>
      </c>
      <c r="D452" s="60" t="s">
        <v>1732</v>
      </c>
      <c r="E452" s="75" t="s">
        <v>1724</v>
      </c>
      <c r="F452" s="17" t="s">
        <v>84</v>
      </c>
      <c r="G452" s="78" t="s">
        <v>2279</v>
      </c>
      <c r="H452" s="78">
        <v>33</v>
      </c>
      <c r="I452" s="17">
        <v>69</v>
      </c>
      <c r="J452" s="21">
        <v>69</v>
      </c>
      <c r="K452" s="20" t="s">
        <v>19</v>
      </c>
      <c r="L452" s="20">
        <f>I452-J452</f>
        <v>0</v>
      </c>
      <c r="M452" s="22" t="s">
        <v>20</v>
      </c>
      <c r="N452" s="23" t="s">
        <v>1731</v>
      </c>
      <c r="O452" s="24" t="s">
        <v>1733</v>
      </c>
      <c r="P452" s="81" t="s">
        <v>1731</v>
      </c>
      <c r="Q452" s="23" t="s">
        <v>3113</v>
      </c>
      <c r="R452" s="84" t="s">
        <v>3114</v>
      </c>
    </row>
    <row r="453" spans="1:18" x14ac:dyDescent="0.2">
      <c r="A453" s="17">
        <v>448</v>
      </c>
      <c r="B453" s="18" t="s">
        <v>1734</v>
      </c>
      <c r="C453" s="87" t="s">
        <v>15</v>
      </c>
      <c r="D453" s="60" t="s">
        <v>1735</v>
      </c>
      <c r="E453" s="75" t="s">
        <v>1724</v>
      </c>
      <c r="F453" s="17" t="s">
        <v>149</v>
      </c>
      <c r="G453" s="78" t="s">
        <v>2272</v>
      </c>
      <c r="H453" s="78">
        <v>34</v>
      </c>
      <c r="I453" s="17">
        <v>73</v>
      </c>
      <c r="J453" s="21">
        <v>73</v>
      </c>
      <c r="K453" s="20" t="s">
        <v>19</v>
      </c>
      <c r="L453" s="20">
        <f>I453-J453</f>
        <v>0</v>
      </c>
      <c r="M453" s="22" t="s">
        <v>20</v>
      </c>
      <c r="N453" s="23" t="s">
        <v>1734</v>
      </c>
      <c r="O453" s="24" t="s">
        <v>1736</v>
      </c>
      <c r="P453" s="81" t="s">
        <v>1734</v>
      </c>
      <c r="Q453" s="23" t="s">
        <v>3115</v>
      </c>
      <c r="R453" s="84" t="s">
        <v>3116</v>
      </c>
    </row>
    <row r="454" spans="1:18" x14ac:dyDescent="0.2">
      <c r="A454" s="17">
        <v>449</v>
      </c>
      <c r="B454" s="18" t="s">
        <v>1737</v>
      </c>
      <c r="C454" s="87" t="s">
        <v>15</v>
      </c>
      <c r="D454" s="60" t="s">
        <v>1738</v>
      </c>
      <c r="E454" s="75" t="s">
        <v>1724</v>
      </c>
      <c r="F454" s="17" t="s">
        <v>31</v>
      </c>
      <c r="G454" s="78" t="s">
        <v>2265</v>
      </c>
      <c r="H454" s="78">
        <v>35</v>
      </c>
      <c r="I454" s="17">
        <v>75</v>
      </c>
      <c r="J454" s="21">
        <v>75</v>
      </c>
      <c r="K454" s="20" t="s">
        <v>19</v>
      </c>
      <c r="L454" s="20">
        <f>I454-J454</f>
        <v>0</v>
      </c>
      <c r="M454" s="22" t="s">
        <v>20</v>
      </c>
      <c r="N454" s="23" t="s">
        <v>1737</v>
      </c>
      <c r="O454" s="24" t="s">
        <v>1739</v>
      </c>
      <c r="P454" s="81" t="s">
        <v>1737</v>
      </c>
      <c r="Q454" s="23" t="s">
        <v>3117</v>
      </c>
      <c r="R454" s="84" t="s">
        <v>3118</v>
      </c>
    </row>
    <row r="455" spans="1:18" x14ac:dyDescent="0.2">
      <c r="A455" s="17">
        <v>450</v>
      </c>
      <c r="B455" s="18" t="s">
        <v>1740</v>
      </c>
      <c r="C455" s="87" t="s">
        <v>15</v>
      </c>
      <c r="D455" s="60" t="s">
        <v>1741</v>
      </c>
      <c r="E455" s="75" t="s">
        <v>1724</v>
      </c>
      <c r="F455" s="17" t="s">
        <v>92</v>
      </c>
      <c r="G455" s="78" t="s">
        <v>474</v>
      </c>
      <c r="H455" s="78">
        <v>36</v>
      </c>
      <c r="I455" s="17">
        <v>75</v>
      </c>
      <c r="J455" s="21">
        <v>75</v>
      </c>
      <c r="K455" s="20" t="s">
        <v>19</v>
      </c>
      <c r="L455" s="20">
        <f>I455-J455</f>
        <v>0</v>
      </c>
      <c r="M455" s="22" t="s">
        <v>20</v>
      </c>
      <c r="N455" s="23" t="s">
        <v>1740</v>
      </c>
      <c r="O455" s="24" t="s">
        <v>1742</v>
      </c>
      <c r="P455" s="81" t="s">
        <v>1740</v>
      </c>
      <c r="Q455" s="23" t="s">
        <v>3119</v>
      </c>
      <c r="R455" s="84" t="s">
        <v>3120</v>
      </c>
    </row>
    <row r="456" spans="1:18" x14ac:dyDescent="0.2">
      <c r="A456" s="17">
        <v>451</v>
      </c>
      <c r="B456" s="18" t="s">
        <v>1737</v>
      </c>
      <c r="C456" s="87" t="s">
        <v>15</v>
      </c>
      <c r="D456" s="60" t="s">
        <v>1743</v>
      </c>
      <c r="E456" s="75" t="s">
        <v>1724</v>
      </c>
      <c r="F456" s="17" t="s">
        <v>31</v>
      </c>
      <c r="G456" s="78" t="s">
        <v>2265</v>
      </c>
      <c r="H456" s="78">
        <v>35</v>
      </c>
      <c r="I456" s="17">
        <v>75</v>
      </c>
      <c r="J456" s="21">
        <v>75</v>
      </c>
      <c r="K456" s="20" t="s">
        <v>19</v>
      </c>
      <c r="L456" s="20">
        <f>I456-J456</f>
        <v>0</v>
      </c>
      <c r="M456" s="22" t="s">
        <v>20</v>
      </c>
      <c r="N456" s="23" t="s">
        <v>1737</v>
      </c>
      <c r="O456" s="24" t="s">
        <v>1744</v>
      </c>
      <c r="P456" s="81" t="s">
        <v>1737</v>
      </c>
      <c r="Q456" s="23" t="s">
        <v>3117</v>
      </c>
      <c r="R456" s="84" t="s">
        <v>3118</v>
      </c>
    </row>
    <row r="457" spans="1:18" x14ac:dyDescent="0.2">
      <c r="A457" s="17">
        <v>452</v>
      </c>
      <c r="B457" s="18" t="s">
        <v>1745</v>
      </c>
      <c r="C457" s="87" t="s">
        <v>15</v>
      </c>
      <c r="D457" s="60" t="s">
        <v>1746</v>
      </c>
      <c r="E457" s="75" t="s">
        <v>1724</v>
      </c>
      <c r="F457" s="17" t="s">
        <v>18</v>
      </c>
      <c r="G457" s="78" t="s">
        <v>2265</v>
      </c>
      <c r="H457" s="78">
        <v>35</v>
      </c>
      <c r="I457" s="17">
        <v>76</v>
      </c>
      <c r="J457" s="21">
        <v>76</v>
      </c>
      <c r="K457" s="20" t="s">
        <v>19</v>
      </c>
      <c r="L457" s="20">
        <f>I457-J457</f>
        <v>0</v>
      </c>
      <c r="M457" s="22" t="s">
        <v>20</v>
      </c>
      <c r="N457" s="23" t="s">
        <v>1745</v>
      </c>
      <c r="O457" s="24" t="s">
        <v>1747</v>
      </c>
      <c r="P457" s="81" t="s">
        <v>1745</v>
      </c>
      <c r="Q457" s="23" t="s">
        <v>3121</v>
      </c>
      <c r="R457" s="84" t="s">
        <v>3122</v>
      </c>
    </row>
    <row r="458" spans="1:18" x14ac:dyDescent="0.2">
      <c r="A458" s="17">
        <v>453</v>
      </c>
      <c r="B458" s="18" t="s">
        <v>1748</v>
      </c>
      <c r="C458" s="87" t="s">
        <v>15</v>
      </c>
      <c r="D458" s="60" t="s">
        <v>1749</v>
      </c>
      <c r="E458" s="75" t="s">
        <v>1750</v>
      </c>
      <c r="F458" s="17" t="s">
        <v>126</v>
      </c>
      <c r="G458" s="78" t="s">
        <v>474</v>
      </c>
      <c r="H458" s="78">
        <v>36</v>
      </c>
      <c r="I458" s="17">
        <v>77</v>
      </c>
      <c r="J458" s="21">
        <v>77</v>
      </c>
      <c r="K458" s="20" t="s">
        <v>19</v>
      </c>
      <c r="L458" s="20">
        <f>I458-J458</f>
        <v>0</v>
      </c>
      <c r="M458" s="22" t="s">
        <v>20</v>
      </c>
      <c r="N458" s="23" t="s">
        <v>1748</v>
      </c>
      <c r="O458" s="24" t="s">
        <v>1751</v>
      </c>
      <c r="P458" s="81" t="s">
        <v>1748</v>
      </c>
      <c r="Q458" s="23" t="s">
        <v>3123</v>
      </c>
      <c r="R458" s="84" t="s">
        <v>3124</v>
      </c>
    </row>
    <row r="459" spans="1:18" x14ac:dyDescent="0.2">
      <c r="A459" s="17">
        <v>454</v>
      </c>
      <c r="B459" s="18" t="s">
        <v>1752</v>
      </c>
      <c r="C459" s="87" t="s">
        <v>15</v>
      </c>
      <c r="D459" s="60" t="s">
        <v>1753</v>
      </c>
      <c r="E459" s="75" t="s">
        <v>1750</v>
      </c>
      <c r="F459" s="17" t="s">
        <v>1296</v>
      </c>
      <c r="G459" s="78" t="s">
        <v>2442</v>
      </c>
      <c r="H459" s="78">
        <v>30</v>
      </c>
      <c r="I459" s="17">
        <v>70</v>
      </c>
      <c r="J459" s="21">
        <v>70</v>
      </c>
      <c r="K459" s="20" t="s">
        <v>19</v>
      </c>
      <c r="L459" s="20">
        <f>I459-J459</f>
        <v>0</v>
      </c>
      <c r="M459" s="22" t="s">
        <v>20</v>
      </c>
      <c r="N459" s="23" t="s">
        <v>1752</v>
      </c>
      <c r="O459" s="24" t="s">
        <v>1754</v>
      </c>
      <c r="P459" s="81" t="s">
        <v>1752</v>
      </c>
      <c r="Q459" s="23" t="s">
        <v>3125</v>
      </c>
      <c r="R459" s="84" t="s">
        <v>3126</v>
      </c>
    </row>
    <row r="460" spans="1:18" x14ac:dyDescent="0.2">
      <c r="A460" s="17">
        <v>455</v>
      </c>
      <c r="B460" s="18" t="s">
        <v>1755</v>
      </c>
      <c r="C460" s="87" t="s">
        <v>15</v>
      </c>
      <c r="D460" s="60" t="s">
        <v>1756</v>
      </c>
      <c r="E460" s="75" t="s">
        <v>1750</v>
      </c>
      <c r="F460" s="17" t="s">
        <v>80</v>
      </c>
      <c r="G460" s="78" t="s">
        <v>2265</v>
      </c>
      <c r="H460" s="78">
        <v>35</v>
      </c>
      <c r="I460" s="17">
        <v>74</v>
      </c>
      <c r="J460" s="21">
        <v>74</v>
      </c>
      <c r="K460" s="20" t="s">
        <v>19</v>
      </c>
      <c r="L460" s="20">
        <f>I460-J460</f>
        <v>0</v>
      </c>
      <c r="M460" s="22" t="s">
        <v>20</v>
      </c>
      <c r="N460" s="23" t="s">
        <v>1755</v>
      </c>
      <c r="O460" s="24" t="s">
        <v>1757</v>
      </c>
      <c r="P460" s="81" t="s">
        <v>1755</v>
      </c>
      <c r="Q460" s="23" t="s">
        <v>3127</v>
      </c>
      <c r="R460" s="84" t="s">
        <v>3128</v>
      </c>
    </row>
    <row r="461" spans="1:18" x14ac:dyDescent="0.2">
      <c r="A461" s="17">
        <v>456</v>
      </c>
      <c r="B461" s="18" t="s">
        <v>1758</v>
      </c>
      <c r="C461" s="87" t="s">
        <v>15</v>
      </c>
      <c r="D461" s="60" t="s">
        <v>1759</v>
      </c>
      <c r="E461" s="75" t="s">
        <v>1750</v>
      </c>
      <c r="F461" s="17" t="s">
        <v>108</v>
      </c>
      <c r="G461" s="78" t="s">
        <v>198</v>
      </c>
      <c r="H461" s="78">
        <v>39</v>
      </c>
      <c r="I461" s="17">
        <v>78</v>
      </c>
      <c r="J461" s="21">
        <v>78</v>
      </c>
      <c r="K461" s="20" t="s">
        <v>19</v>
      </c>
      <c r="L461" s="20">
        <f>I461-J461</f>
        <v>0</v>
      </c>
      <c r="M461" s="22" t="s">
        <v>20</v>
      </c>
      <c r="N461" s="23" t="s">
        <v>1758</v>
      </c>
      <c r="O461" s="24" t="s">
        <v>1760</v>
      </c>
      <c r="P461" s="81" t="s">
        <v>1758</v>
      </c>
      <c r="Q461" s="23" t="s">
        <v>3129</v>
      </c>
      <c r="R461" s="84" t="s">
        <v>3130</v>
      </c>
    </row>
    <row r="462" spans="1:18" ht="17" thickBot="1" x14ac:dyDescent="0.25">
      <c r="A462" s="26">
        <v>457</v>
      </c>
      <c r="B462" s="27" t="s">
        <v>1761</v>
      </c>
      <c r="C462" s="89" t="s">
        <v>3142</v>
      </c>
      <c r="D462" s="65" t="s">
        <v>1762</v>
      </c>
      <c r="E462" s="76" t="s">
        <v>1750</v>
      </c>
      <c r="F462" s="26" t="s">
        <v>421</v>
      </c>
      <c r="G462" s="79" t="s">
        <v>1713</v>
      </c>
      <c r="H462" s="79">
        <v>37</v>
      </c>
      <c r="I462" s="26">
        <v>79</v>
      </c>
      <c r="J462" s="30">
        <v>79</v>
      </c>
      <c r="K462" s="29" t="s">
        <v>19</v>
      </c>
      <c r="L462" s="29">
        <f>I462-J462</f>
        <v>0</v>
      </c>
      <c r="M462" s="31" t="s">
        <v>85</v>
      </c>
      <c r="N462" s="32" t="s">
        <v>1761</v>
      </c>
      <c r="O462" s="33" t="s">
        <v>1763</v>
      </c>
      <c r="P462" s="82" t="s">
        <v>1761</v>
      </c>
      <c r="Q462" s="32" t="s">
        <v>3131</v>
      </c>
      <c r="R462" s="85" t="s">
        <v>3132</v>
      </c>
    </row>
  </sheetData>
  <sortState ref="B6:R462">
    <sortCondition descending="1" ref="L6:L4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463"/>
  <sheetViews>
    <sheetView workbookViewId="0">
      <pane ySplit="5" topLeftCell="A6" activePane="bottomLeft" state="frozen"/>
      <selection pane="bottomLeft" activeCell="A10" sqref="A10"/>
    </sheetView>
  </sheetViews>
  <sheetFormatPr baseColWidth="10" defaultRowHeight="16" x14ac:dyDescent="0.2"/>
  <cols>
    <col min="1" max="1" width="41.1640625" bestFit="1" customWidth="1"/>
    <col min="2" max="2" width="18.6640625" customWidth="1"/>
    <col min="3" max="3" width="20" customWidth="1"/>
  </cols>
  <sheetData>
    <row r="4" spans="1:25" ht="17" thickBot="1" x14ac:dyDescent="0.25"/>
    <row r="5" spans="1:25" ht="58" thickBot="1" x14ac:dyDescent="0.3">
      <c r="A5" s="3" t="s">
        <v>2257</v>
      </c>
      <c r="B5" s="1" t="s">
        <v>2258</v>
      </c>
      <c r="C5" s="1" t="s">
        <v>2259</v>
      </c>
      <c r="D5" s="3" t="s">
        <v>1775</v>
      </c>
      <c r="E5" s="3" t="s">
        <v>1789</v>
      </c>
      <c r="F5" s="3" t="s">
        <v>1786</v>
      </c>
      <c r="G5" s="3" t="s">
        <v>1777</v>
      </c>
      <c r="H5" s="3" t="s">
        <v>1776</v>
      </c>
      <c r="I5" s="3" t="s">
        <v>1788</v>
      </c>
      <c r="J5" s="3" t="s">
        <v>1778</v>
      </c>
      <c r="K5" s="3" t="s">
        <v>1780</v>
      </c>
      <c r="L5" s="3" t="s">
        <v>1781</v>
      </c>
      <c r="M5" s="3" t="s">
        <v>1782</v>
      </c>
      <c r="N5" s="3" t="s">
        <v>1784</v>
      </c>
      <c r="O5" s="3" t="s">
        <v>1783</v>
      </c>
      <c r="P5" s="3" t="s">
        <v>1785</v>
      </c>
      <c r="Q5" s="3" t="s">
        <v>1779</v>
      </c>
      <c r="R5" s="3" t="s">
        <v>1787</v>
      </c>
      <c r="S5" s="3" t="s">
        <v>2260</v>
      </c>
      <c r="T5" s="3" t="s">
        <v>1790</v>
      </c>
      <c r="U5" s="3" t="s">
        <v>1791</v>
      </c>
      <c r="V5" s="3" t="s">
        <v>1793</v>
      </c>
      <c r="W5" s="3" t="s">
        <v>1795</v>
      </c>
      <c r="X5" s="3" t="s">
        <v>1792</v>
      </c>
      <c r="Y5" s="3" t="s">
        <v>1794</v>
      </c>
    </row>
    <row r="6" spans="1:25" ht="17" thickBot="1" x14ac:dyDescent="0.25">
      <c r="A6" s="71"/>
      <c r="B6" s="72"/>
      <c r="C6" s="73"/>
    </row>
    <row r="7" spans="1:25" x14ac:dyDescent="0.2">
      <c r="A7" s="38" t="s">
        <v>21</v>
      </c>
      <c r="B7" s="39" t="s">
        <v>1775</v>
      </c>
      <c r="C7" s="40" t="s">
        <v>2261</v>
      </c>
      <c r="D7" s="13">
        <v>48</v>
      </c>
      <c r="E7" s="12">
        <v>-0.8</v>
      </c>
      <c r="F7" s="12">
        <v>-6.1</v>
      </c>
      <c r="G7" s="12" t="s">
        <v>2262</v>
      </c>
      <c r="H7" s="12">
        <v>4.9000000000000004</v>
      </c>
      <c r="I7" s="12" t="s">
        <v>2262</v>
      </c>
      <c r="J7" s="12" t="s">
        <v>2262</v>
      </c>
      <c r="K7" s="12">
        <v>1.4</v>
      </c>
      <c r="L7" s="12" t="s">
        <v>2262</v>
      </c>
      <c r="M7" s="12">
        <v>-5.7</v>
      </c>
      <c r="N7" s="12" t="s">
        <v>2262</v>
      </c>
      <c r="O7" s="12">
        <v>4.0999999999999996</v>
      </c>
      <c r="P7" s="12">
        <v>-0.1</v>
      </c>
      <c r="Q7" s="12">
        <v>18.899999999999999</v>
      </c>
      <c r="R7" s="12">
        <v>1.5</v>
      </c>
      <c r="S7" s="12" t="s">
        <v>2262</v>
      </c>
      <c r="T7" s="12" t="s">
        <v>2262</v>
      </c>
      <c r="U7" s="12">
        <v>10.1</v>
      </c>
      <c r="V7" s="12">
        <v>-6.5</v>
      </c>
      <c r="W7" s="12">
        <v>-17.600000000000001</v>
      </c>
      <c r="X7" s="12">
        <v>5.4</v>
      </c>
      <c r="Y7" s="74">
        <v>-23.2</v>
      </c>
    </row>
    <row r="8" spans="1:25" x14ac:dyDescent="0.2">
      <c r="A8" s="41" t="s">
        <v>28</v>
      </c>
      <c r="B8" s="42" t="s">
        <v>1775</v>
      </c>
      <c r="C8" s="43" t="s">
        <v>2263</v>
      </c>
      <c r="D8" s="21">
        <v>34.299999999999997</v>
      </c>
      <c r="E8" s="20">
        <v>21.8</v>
      </c>
      <c r="F8" s="20">
        <v>-0.9</v>
      </c>
      <c r="G8" s="20">
        <v>-5.6</v>
      </c>
      <c r="H8" s="20">
        <v>57.3</v>
      </c>
      <c r="I8" s="20">
        <v>31.4</v>
      </c>
      <c r="J8" s="20" t="s">
        <v>2262</v>
      </c>
      <c r="K8" s="20">
        <v>7.7</v>
      </c>
      <c r="L8" s="20">
        <v>27.5</v>
      </c>
      <c r="M8" s="20">
        <v>1.4</v>
      </c>
      <c r="N8" s="20">
        <v>0.6</v>
      </c>
      <c r="O8" s="20">
        <v>11.8</v>
      </c>
      <c r="P8" s="20">
        <v>1.7</v>
      </c>
      <c r="Q8" s="20">
        <v>9.6999999999999993</v>
      </c>
      <c r="R8" s="20">
        <v>10.5</v>
      </c>
      <c r="S8" s="20" t="s">
        <v>2262</v>
      </c>
      <c r="T8" s="20">
        <v>0.1</v>
      </c>
      <c r="U8" s="20">
        <v>47.4</v>
      </c>
      <c r="V8" s="20">
        <v>31</v>
      </c>
      <c r="W8" s="20">
        <v>16.100000000000001</v>
      </c>
      <c r="X8" s="20">
        <v>10.5</v>
      </c>
      <c r="Y8" s="75" t="s">
        <v>2262</v>
      </c>
    </row>
    <row r="9" spans="1:25" x14ac:dyDescent="0.2">
      <c r="A9" s="41" t="s">
        <v>32</v>
      </c>
      <c r="B9" s="42" t="s">
        <v>1775</v>
      </c>
      <c r="C9" s="43" t="s">
        <v>2261</v>
      </c>
      <c r="D9" s="21">
        <v>55.8</v>
      </c>
      <c r="E9" s="20">
        <v>-0.4</v>
      </c>
      <c r="F9" s="20">
        <v>-9.9</v>
      </c>
      <c r="G9" s="20" t="s">
        <v>2262</v>
      </c>
      <c r="H9" s="20">
        <v>4</v>
      </c>
      <c r="I9" s="20" t="s">
        <v>2262</v>
      </c>
      <c r="J9" s="20" t="s">
        <v>2262</v>
      </c>
      <c r="K9" s="20">
        <v>-0.8</v>
      </c>
      <c r="L9" s="20">
        <v>-5.5</v>
      </c>
      <c r="M9" s="20">
        <v>-7.7</v>
      </c>
      <c r="N9" s="20" t="s">
        <v>2262</v>
      </c>
      <c r="O9" s="20">
        <v>5.5</v>
      </c>
      <c r="P9" s="20">
        <v>1.7</v>
      </c>
      <c r="Q9" s="20">
        <v>8.1999999999999993</v>
      </c>
      <c r="R9" s="20">
        <v>17.100000000000001</v>
      </c>
      <c r="S9" s="20" t="s">
        <v>2262</v>
      </c>
      <c r="T9" s="20" t="s">
        <v>2262</v>
      </c>
      <c r="U9" s="20">
        <v>11.3</v>
      </c>
      <c r="V9" s="20">
        <v>-4.7</v>
      </c>
      <c r="W9" s="20" t="s">
        <v>2262</v>
      </c>
      <c r="X9" s="20" t="s">
        <v>2262</v>
      </c>
      <c r="Y9" s="75" t="s">
        <v>2262</v>
      </c>
    </row>
    <row r="10" spans="1:25" x14ac:dyDescent="0.2">
      <c r="A10" s="41" t="s">
        <v>36</v>
      </c>
      <c r="B10" s="42" t="s">
        <v>1775</v>
      </c>
      <c r="C10" s="43" t="s">
        <v>2261</v>
      </c>
      <c r="D10" s="21">
        <v>44.9</v>
      </c>
      <c r="E10" s="20">
        <v>18.399999999999999</v>
      </c>
      <c r="F10" s="20">
        <v>-5.8</v>
      </c>
      <c r="G10" s="20">
        <v>-11.5</v>
      </c>
      <c r="H10" s="20">
        <v>11.2</v>
      </c>
      <c r="I10" s="20" t="s">
        <v>2262</v>
      </c>
      <c r="J10" s="20" t="s">
        <v>2262</v>
      </c>
      <c r="K10" s="20">
        <v>7.7</v>
      </c>
      <c r="L10" s="20">
        <v>-9.3000000000000007</v>
      </c>
      <c r="M10" s="20">
        <v>-2.8</v>
      </c>
      <c r="N10" s="20" t="s">
        <v>2262</v>
      </c>
      <c r="O10" s="20">
        <v>4.4000000000000004</v>
      </c>
      <c r="P10" s="20">
        <v>3.5</v>
      </c>
      <c r="Q10" s="20">
        <v>4.5</v>
      </c>
      <c r="R10" s="20">
        <v>1.3</v>
      </c>
      <c r="S10" s="20" t="s">
        <v>2262</v>
      </c>
      <c r="T10" s="20" t="s">
        <v>2262</v>
      </c>
      <c r="U10" s="20">
        <v>17.100000000000001</v>
      </c>
      <c r="V10" s="20">
        <v>9</v>
      </c>
      <c r="W10" s="20">
        <v>-5.0999999999999996</v>
      </c>
      <c r="X10" s="20" t="s">
        <v>2262</v>
      </c>
      <c r="Y10" s="75" t="s">
        <v>2262</v>
      </c>
    </row>
    <row r="11" spans="1:25" x14ac:dyDescent="0.2">
      <c r="A11" s="41" t="s">
        <v>41</v>
      </c>
      <c r="B11" s="42" t="s">
        <v>1775</v>
      </c>
      <c r="C11" s="43" t="s">
        <v>2263</v>
      </c>
      <c r="D11" s="21">
        <v>21.2</v>
      </c>
      <c r="E11" s="20">
        <v>6.7</v>
      </c>
      <c r="F11" s="20">
        <v>-0.9</v>
      </c>
      <c r="G11" s="20">
        <v>-5.3</v>
      </c>
      <c r="H11" s="20">
        <v>14.2</v>
      </c>
      <c r="I11" s="20">
        <v>6.7</v>
      </c>
      <c r="J11" s="20" t="s">
        <v>2262</v>
      </c>
      <c r="K11" s="20">
        <v>-0.1</v>
      </c>
      <c r="L11" s="20">
        <v>27.6</v>
      </c>
      <c r="M11" s="20">
        <v>19.600000000000001</v>
      </c>
      <c r="N11" s="20">
        <v>27.4</v>
      </c>
      <c r="O11" s="20" t="s">
        <v>2262</v>
      </c>
      <c r="P11" s="20">
        <v>-6.7</v>
      </c>
      <c r="Q11" s="20" t="s">
        <v>2262</v>
      </c>
      <c r="R11" s="20" t="s">
        <v>2262</v>
      </c>
      <c r="S11" s="20" t="s">
        <v>2262</v>
      </c>
      <c r="T11" s="20">
        <v>69</v>
      </c>
      <c r="U11" s="20">
        <v>26.4</v>
      </c>
      <c r="V11" s="20">
        <v>11.6</v>
      </c>
      <c r="W11" s="20">
        <v>8.3000000000000007</v>
      </c>
      <c r="X11" s="20">
        <v>-2.6</v>
      </c>
      <c r="Y11" s="75" t="s">
        <v>2262</v>
      </c>
    </row>
    <row r="12" spans="1:25" x14ac:dyDescent="0.2">
      <c r="A12" s="41" t="s">
        <v>44</v>
      </c>
      <c r="B12" s="42" t="s">
        <v>1775</v>
      </c>
      <c r="C12" s="43" t="s">
        <v>2261</v>
      </c>
      <c r="D12" s="21">
        <v>56.5</v>
      </c>
      <c r="E12" s="20">
        <v>-6.9</v>
      </c>
      <c r="F12" s="20" t="s">
        <v>2262</v>
      </c>
      <c r="G12" s="20" t="s">
        <v>2262</v>
      </c>
      <c r="H12" s="20">
        <v>10.9</v>
      </c>
      <c r="I12" s="20" t="s">
        <v>2262</v>
      </c>
      <c r="J12" s="20" t="s">
        <v>2262</v>
      </c>
      <c r="K12" s="20">
        <v>-2.7</v>
      </c>
      <c r="L12" s="20" t="s">
        <v>2262</v>
      </c>
      <c r="M12" s="20" t="s">
        <v>2262</v>
      </c>
      <c r="N12" s="20" t="s">
        <v>2262</v>
      </c>
      <c r="O12" s="20">
        <v>-7.3</v>
      </c>
      <c r="P12" s="20">
        <v>7.4</v>
      </c>
      <c r="Q12" s="20">
        <v>5.7</v>
      </c>
      <c r="R12" s="20">
        <v>18.399999999999999</v>
      </c>
      <c r="S12" s="20" t="s">
        <v>2262</v>
      </c>
      <c r="T12" s="20" t="s">
        <v>2262</v>
      </c>
      <c r="U12" s="20">
        <v>13.9</v>
      </c>
      <c r="V12" s="20">
        <v>-3.6</v>
      </c>
      <c r="W12" s="20" t="s">
        <v>2262</v>
      </c>
      <c r="X12" s="20" t="s">
        <v>2262</v>
      </c>
      <c r="Y12" s="75" t="s">
        <v>2262</v>
      </c>
    </row>
    <row r="13" spans="1:25" x14ac:dyDescent="0.2">
      <c r="A13" s="41" t="s">
        <v>49</v>
      </c>
      <c r="B13" s="42" t="s">
        <v>1775</v>
      </c>
      <c r="C13" s="43" t="s">
        <v>2263</v>
      </c>
      <c r="D13" s="21">
        <v>20.7</v>
      </c>
      <c r="E13" s="20">
        <v>46.9</v>
      </c>
      <c r="F13" s="20">
        <v>21.3</v>
      </c>
      <c r="G13" s="20" t="s">
        <v>2262</v>
      </c>
      <c r="H13" s="20">
        <v>29.2</v>
      </c>
      <c r="I13" s="20">
        <v>9.3000000000000007</v>
      </c>
      <c r="J13" s="20" t="s">
        <v>2262</v>
      </c>
      <c r="K13" s="20" t="s">
        <v>2262</v>
      </c>
      <c r="L13" s="20">
        <v>26.6</v>
      </c>
      <c r="M13" s="20">
        <v>35.799999999999997</v>
      </c>
      <c r="N13" s="20" t="s">
        <v>2262</v>
      </c>
      <c r="O13" s="20">
        <v>14.2</v>
      </c>
      <c r="P13" s="20">
        <v>18.8</v>
      </c>
      <c r="Q13" s="20">
        <v>-0.8</v>
      </c>
      <c r="R13" s="20" t="s">
        <v>2262</v>
      </c>
      <c r="S13" s="20" t="s">
        <v>2262</v>
      </c>
      <c r="T13" s="20">
        <v>-1.5</v>
      </c>
      <c r="U13" s="20">
        <v>33.4</v>
      </c>
      <c r="V13" s="20">
        <v>62.7</v>
      </c>
      <c r="W13" s="20">
        <v>9.6</v>
      </c>
      <c r="X13" s="20">
        <v>16.899999999999999</v>
      </c>
      <c r="Y13" s="75" t="s">
        <v>2262</v>
      </c>
    </row>
    <row r="14" spans="1:25" x14ac:dyDescent="0.2">
      <c r="A14" s="41" t="s">
        <v>52</v>
      </c>
      <c r="B14" s="42" t="s">
        <v>1775</v>
      </c>
      <c r="C14" s="43" t="s">
        <v>2261</v>
      </c>
      <c r="D14" s="21">
        <v>44.2</v>
      </c>
      <c r="E14" s="20">
        <v>-0.6</v>
      </c>
      <c r="F14" s="20">
        <v>-7.8</v>
      </c>
      <c r="G14" s="20">
        <v>1</v>
      </c>
      <c r="H14" s="20">
        <v>22.1</v>
      </c>
      <c r="I14" s="20" t="s">
        <v>2262</v>
      </c>
      <c r="J14" s="20">
        <v>-11.9</v>
      </c>
      <c r="K14" s="20">
        <v>13.4</v>
      </c>
      <c r="L14" s="20">
        <v>7</v>
      </c>
      <c r="M14" s="20">
        <v>5.5</v>
      </c>
      <c r="N14" s="20" t="s">
        <v>2262</v>
      </c>
      <c r="O14" s="20">
        <v>12.2</v>
      </c>
      <c r="P14" s="20">
        <v>7.7</v>
      </c>
      <c r="Q14" s="20">
        <v>9.8000000000000007</v>
      </c>
      <c r="R14" s="20">
        <v>17.399999999999999</v>
      </c>
      <c r="S14" s="20" t="s">
        <v>2262</v>
      </c>
      <c r="T14" s="20" t="s">
        <v>2262</v>
      </c>
      <c r="U14" s="20">
        <v>12.7</v>
      </c>
      <c r="V14" s="20">
        <v>8.6</v>
      </c>
      <c r="W14" s="20">
        <v>-1.6</v>
      </c>
      <c r="X14" s="20">
        <v>6.5</v>
      </c>
      <c r="Y14" s="75" t="s">
        <v>2262</v>
      </c>
    </row>
    <row r="15" spans="1:25" x14ac:dyDescent="0.2">
      <c r="A15" s="41" t="s">
        <v>54</v>
      </c>
      <c r="B15" s="42" t="s">
        <v>1775</v>
      </c>
      <c r="C15" s="43" t="s">
        <v>2263</v>
      </c>
      <c r="D15" s="21">
        <v>20.7</v>
      </c>
      <c r="E15" s="20">
        <v>46.9</v>
      </c>
      <c r="F15" s="20">
        <v>21.3</v>
      </c>
      <c r="G15" s="20" t="s">
        <v>2262</v>
      </c>
      <c r="H15" s="20">
        <v>29.2</v>
      </c>
      <c r="I15" s="20">
        <v>9.3000000000000007</v>
      </c>
      <c r="J15" s="20" t="s">
        <v>2262</v>
      </c>
      <c r="K15" s="20" t="s">
        <v>2262</v>
      </c>
      <c r="L15" s="20">
        <v>26.6</v>
      </c>
      <c r="M15" s="20">
        <v>35.799999999999997</v>
      </c>
      <c r="N15" s="20" t="s">
        <v>2262</v>
      </c>
      <c r="O15" s="20">
        <v>14.2</v>
      </c>
      <c r="P15" s="20">
        <v>18.8</v>
      </c>
      <c r="Q15" s="20">
        <v>-0.8</v>
      </c>
      <c r="R15" s="20" t="s">
        <v>2262</v>
      </c>
      <c r="S15" s="20" t="s">
        <v>2262</v>
      </c>
      <c r="T15" s="20">
        <v>-1.5</v>
      </c>
      <c r="U15" s="20">
        <v>33.4</v>
      </c>
      <c r="V15" s="20">
        <v>62.7</v>
      </c>
      <c r="W15" s="20">
        <v>9.6</v>
      </c>
      <c r="X15" s="20">
        <v>16.899999999999999</v>
      </c>
      <c r="Y15" s="75" t="s">
        <v>2262</v>
      </c>
    </row>
    <row r="16" spans="1:25" x14ac:dyDescent="0.2">
      <c r="A16" s="41" t="s">
        <v>58</v>
      </c>
      <c r="B16" s="42" t="s">
        <v>1775</v>
      </c>
      <c r="C16" s="43" t="s">
        <v>2263</v>
      </c>
      <c r="D16" s="21">
        <v>17.899999999999999</v>
      </c>
      <c r="E16" s="20">
        <v>22.6</v>
      </c>
      <c r="F16" s="20">
        <v>12.8</v>
      </c>
      <c r="G16" s="20" t="s">
        <v>2262</v>
      </c>
      <c r="H16" s="20">
        <v>17.600000000000001</v>
      </c>
      <c r="I16" s="20" t="s">
        <v>2262</v>
      </c>
      <c r="J16" s="20" t="s">
        <v>2262</v>
      </c>
      <c r="K16" s="20" t="s">
        <v>2262</v>
      </c>
      <c r="L16" s="20" t="s">
        <v>2262</v>
      </c>
      <c r="M16" s="20">
        <v>18</v>
      </c>
      <c r="N16" s="20" t="s">
        <v>2262</v>
      </c>
      <c r="O16" s="20">
        <v>15.2</v>
      </c>
      <c r="P16" s="20">
        <v>23.5</v>
      </c>
      <c r="Q16" s="20">
        <v>6.7</v>
      </c>
      <c r="R16" s="20" t="s">
        <v>2262</v>
      </c>
      <c r="S16" s="20" t="s">
        <v>2262</v>
      </c>
      <c r="T16" s="20" t="s">
        <v>2262</v>
      </c>
      <c r="U16" s="20">
        <v>40.5</v>
      </c>
      <c r="V16" s="20">
        <v>18.8</v>
      </c>
      <c r="W16" s="20">
        <v>2</v>
      </c>
      <c r="X16" s="20" t="s">
        <v>2262</v>
      </c>
      <c r="Y16" s="75" t="s">
        <v>2262</v>
      </c>
    </row>
    <row r="17" spans="1:25" x14ac:dyDescent="0.2">
      <c r="A17" s="41" t="s">
        <v>62</v>
      </c>
      <c r="B17" s="42" t="s">
        <v>1775</v>
      </c>
      <c r="C17" s="43" t="s">
        <v>2261</v>
      </c>
      <c r="D17" s="21">
        <v>112.4</v>
      </c>
      <c r="E17" s="20">
        <v>55</v>
      </c>
      <c r="F17" s="20">
        <v>34.6</v>
      </c>
      <c r="G17" s="20">
        <v>51.6</v>
      </c>
      <c r="H17" s="20">
        <v>80.400000000000006</v>
      </c>
      <c r="I17" s="20">
        <v>34.799999999999997</v>
      </c>
      <c r="J17" s="20">
        <v>19.8</v>
      </c>
      <c r="K17" s="20">
        <v>49.9</v>
      </c>
      <c r="L17" s="20">
        <v>54.7</v>
      </c>
      <c r="M17" s="20">
        <v>38.5</v>
      </c>
      <c r="N17" s="20">
        <v>6</v>
      </c>
      <c r="O17" s="20">
        <v>47.3</v>
      </c>
      <c r="P17" s="20">
        <v>56.1</v>
      </c>
      <c r="Q17" s="20">
        <v>67.099999999999994</v>
      </c>
      <c r="R17" s="20">
        <v>77.099999999999994</v>
      </c>
      <c r="S17" s="20" t="s">
        <v>2262</v>
      </c>
      <c r="T17" s="20">
        <v>5.8</v>
      </c>
      <c r="U17" s="20">
        <v>76.099999999999994</v>
      </c>
      <c r="V17" s="20">
        <v>68.400000000000006</v>
      </c>
      <c r="W17" s="20">
        <v>40.200000000000003</v>
      </c>
      <c r="X17" s="20">
        <v>61.8</v>
      </c>
      <c r="Y17" s="75">
        <v>-19.8</v>
      </c>
    </row>
    <row r="18" spans="1:25" x14ac:dyDescent="0.2">
      <c r="A18" s="41" t="s">
        <v>86</v>
      </c>
      <c r="B18" s="42" t="s">
        <v>1775</v>
      </c>
      <c r="C18" s="43" t="s">
        <v>2261</v>
      </c>
      <c r="D18" s="21">
        <v>61.6</v>
      </c>
      <c r="E18" s="20">
        <v>15.9</v>
      </c>
      <c r="F18" s="20">
        <v>3.5</v>
      </c>
      <c r="G18" s="20">
        <v>9.9</v>
      </c>
      <c r="H18" s="20">
        <v>33.1</v>
      </c>
      <c r="I18" s="20">
        <v>-5</v>
      </c>
      <c r="J18" s="20" t="s">
        <v>2262</v>
      </c>
      <c r="K18" s="20">
        <v>16.399999999999999</v>
      </c>
      <c r="L18" s="20">
        <v>30.8</v>
      </c>
      <c r="M18" s="20">
        <v>22.7</v>
      </c>
      <c r="N18" s="20" t="s">
        <v>2262</v>
      </c>
      <c r="O18" s="20">
        <v>16.100000000000001</v>
      </c>
      <c r="P18" s="20">
        <v>30.5</v>
      </c>
      <c r="Q18" s="20">
        <v>35.6</v>
      </c>
      <c r="R18" s="20">
        <v>21.4</v>
      </c>
      <c r="S18" s="20" t="s">
        <v>2262</v>
      </c>
      <c r="T18" s="20">
        <v>-16.5</v>
      </c>
      <c r="U18" s="20">
        <v>32.299999999999997</v>
      </c>
      <c r="V18" s="20">
        <v>21.4</v>
      </c>
      <c r="W18" s="20">
        <v>14</v>
      </c>
      <c r="X18" s="20">
        <v>14.4</v>
      </c>
      <c r="Y18" s="75">
        <v>-25.9</v>
      </c>
    </row>
    <row r="19" spans="1:25" x14ac:dyDescent="0.2">
      <c r="A19" s="41" t="s">
        <v>67</v>
      </c>
      <c r="B19" s="42" t="s">
        <v>1775</v>
      </c>
      <c r="C19" s="43" t="s">
        <v>2263</v>
      </c>
      <c r="D19" s="21">
        <v>21.3</v>
      </c>
      <c r="E19" s="20">
        <v>26.9</v>
      </c>
      <c r="F19" s="20">
        <v>15.8</v>
      </c>
      <c r="G19" s="20">
        <v>68.5</v>
      </c>
      <c r="H19" s="20">
        <v>15.7</v>
      </c>
      <c r="I19" s="20">
        <v>26.5</v>
      </c>
      <c r="J19" s="20">
        <v>42.3</v>
      </c>
      <c r="K19" s="20">
        <v>39.200000000000003</v>
      </c>
      <c r="L19" s="20">
        <v>34.9</v>
      </c>
      <c r="M19" s="20">
        <v>3.8</v>
      </c>
      <c r="N19" s="20" t="s">
        <v>2262</v>
      </c>
      <c r="O19" s="20">
        <v>6.9</v>
      </c>
      <c r="P19" s="20">
        <v>7.7</v>
      </c>
      <c r="Q19" s="20">
        <v>-5.0999999999999996</v>
      </c>
      <c r="R19" s="20">
        <v>17.100000000000001</v>
      </c>
      <c r="S19" s="20" t="s">
        <v>2262</v>
      </c>
      <c r="T19" s="20" t="s">
        <v>2262</v>
      </c>
      <c r="U19" s="20">
        <v>32.9</v>
      </c>
      <c r="V19" s="20">
        <v>19.600000000000001</v>
      </c>
      <c r="W19" s="20">
        <v>9.6999999999999993</v>
      </c>
      <c r="X19" s="20">
        <v>27</v>
      </c>
      <c r="Y19" s="75" t="s">
        <v>2262</v>
      </c>
    </row>
    <row r="20" spans="1:25" x14ac:dyDescent="0.2">
      <c r="A20" s="41" t="s">
        <v>71</v>
      </c>
      <c r="B20" s="42" t="s">
        <v>1775</v>
      </c>
      <c r="C20" s="43" t="s">
        <v>2263</v>
      </c>
      <c r="D20" s="21">
        <v>41.1</v>
      </c>
      <c r="E20" s="20">
        <v>28.9</v>
      </c>
      <c r="F20" s="20">
        <v>8.6999999999999993</v>
      </c>
      <c r="G20" s="20">
        <v>-4.2</v>
      </c>
      <c r="H20" s="20">
        <v>67.099999999999994</v>
      </c>
      <c r="I20" s="20">
        <v>25.8</v>
      </c>
      <c r="J20" s="20" t="s">
        <v>2262</v>
      </c>
      <c r="K20" s="20">
        <v>9.4</v>
      </c>
      <c r="L20" s="20">
        <v>30.4</v>
      </c>
      <c r="M20" s="20">
        <v>6.1</v>
      </c>
      <c r="N20" s="20" t="s">
        <v>2262</v>
      </c>
      <c r="O20" s="20">
        <v>11.8</v>
      </c>
      <c r="P20" s="20">
        <v>22.1</v>
      </c>
      <c r="Q20" s="20">
        <v>36.700000000000003</v>
      </c>
      <c r="R20" s="20">
        <v>18.5</v>
      </c>
      <c r="S20" s="20" t="s">
        <v>2262</v>
      </c>
      <c r="T20" s="20" t="s">
        <v>2262</v>
      </c>
      <c r="U20" s="20">
        <v>48.7</v>
      </c>
      <c r="V20" s="20">
        <v>35.299999999999997</v>
      </c>
      <c r="W20" s="20">
        <v>26.5</v>
      </c>
      <c r="X20" s="20">
        <v>23.8</v>
      </c>
      <c r="Y20" s="75" t="s">
        <v>2262</v>
      </c>
    </row>
    <row r="21" spans="1:25" x14ac:dyDescent="0.2">
      <c r="A21" s="41" t="s">
        <v>90</v>
      </c>
      <c r="B21" s="42" t="s">
        <v>1775</v>
      </c>
      <c r="C21" s="43" t="s">
        <v>2263</v>
      </c>
      <c r="D21" s="21">
        <v>4.8</v>
      </c>
      <c r="E21" s="20">
        <v>-8.6999999999999993</v>
      </c>
      <c r="F21" s="20" t="s">
        <v>2262</v>
      </c>
      <c r="G21" s="20">
        <v>50</v>
      </c>
      <c r="H21" s="20">
        <v>-9.1</v>
      </c>
      <c r="I21" s="20">
        <v>-2.9</v>
      </c>
      <c r="J21" s="20">
        <v>10.1</v>
      </c>
      <c r="K21" s="20">
        <v>20.100000000000001</v>
      </c>
      <c r="L21" s="20">
        <v>17.3</v>
      </c>
      <c r="M21" s="20" t="s">
        <v>2262</v>
      </c>
      <c r="N21" s="20" t="s">
        <v>2262</v>
      </c>
      <c r="O21" s="20" t="s">
        <v>2262</v>
      </c>
      <c r="P21" s="20">
        <v>-15.8</v>
      </c>
      <c r="Q21" s="20" t="s">
        <v>2262</v>
      </c>
      <c r="R21" s="20">
        <v>-2.4</v>
      </c>
      <c r="S21" s="20" t="s">
        <v>2262</v>
      </c>
      <c r="T21" s="20" t="s">
        <v>2262</v>
      </c>
      <c r="U21" s="20">
        <v>1.3</v>
      </c>
      <c r="V21" s="20">
        <v>-12.6</v>
      </c>
      <c r="W21" s="20" t="s">
        <v>2262</v>
      </c>
      <c r="X21" s="20">
        <v>4</v>
      </c>
      <c r="Y21" s="75" t="s">
        <v>2262</v>
      </c>
    </row>
    <row r="22" spans="1:25" x14ac:dyDescent="0.2">
      <c r="A22" s="41" t="s">
        <v>93</v>
      </c>
      <c r="B22" s="42" t="s">
        <v>1775</v>
      </c>
      <c r="C22" s="43" t="s">
        <v>2263</v>
      </c>
      <c r="D22" s="21">
        <v>4.8</v>
      </c>
      <c r="E22" s="20">
        <v>-8.6999999999999993</v>
      </c>
      <c r="F22" s="20" t="s">
        <v>2262</v>
      </c>
      <c r="G22" s="20">
        <v>50</v>
      </c>
      <c r="H22" s="20">
        <v>-9.1</v>
      </c>
      <c r="I22" s="20">
        <v>-2.9</v>
      </c>
      <c r="J22" s="20">
        <v>10.1</v>
      </c>
      <c r="K22" s="20">
        <v>20.100000000000001</v>
      </c>
      <c r="L22" s="20">
        <v>17.3</v>
      </c>
      <c r="M22" s="20" t="s">
        <v>2262</v>
      </c>
      <c r="N22" s="20" t="s">
        <v>2262</v>
      </c>
      <c r="O22" s="20" t="s">
        <v>2262</v>
      </c>
      <c r="P22" s="20">
        <v>-15.8</v>
      </c>
      <c r="Q22" s="20" t="s">
        <v>2262</v>
      </c>
      <c r="R22" s="20">
        <v>-2.4</v>
      </c>
      <c r="S22" s="20" t="s">
        <v>2262</v>
      </c>
      <c r="T22" s="20" t="s">
        <v>2262</v>
      </c>
      <c r="U22" s="20">
        <v>1.3</v>
      </c>
      <c r="V22" s="20">
        <v>-12.6</v>
      </c>
      <c r="W22" s="20" t="s">
        <v>2262</v>
      </c>
      <c r="X22" s="20">
        <v>4</v>
      </c>
      <c r="Y22" s="75" t="s">
        <v>2262</v>
      </c>
    </row>
    <row r="23" spans="1:25" x14ac:dyDescent="0.2">
      <c r="A23" s="41" t="s">
        <v>78</v>
      </c>
      <c r="B23" s="42" t="s">
        <v>1775</v>
      </c>
      <c r="C23" s="43" t="s">
        <v>2263</v>
      </c>
      <c r="D23" s="21">
        <v>32.299999999999997</v>
      </c>
      <c r="E23" s="20">
        <v>33.5</v>
      </c>
      <c r="F23" s="20">
        <v>13.2</v>
      </c>
      <c r="G23" s="20">
        <v>8.8000000000000007</v>
      </c>
      <c r="H23" s="20">
        <v>36.700000000000003</v>
      </c>
      <c r="I23" s="20">
        <v>31.9</v>
      </c>
      <c r="J23" s="20">
        <v>-2.8</v>
      </c>
      <c r="K23" s="20">
        <v>11.5</v>
      </c>
      <c r="L23" s="20">
        <v>60.7</v>
      </c>
      <c r="M23" s="20">
        <v>36.6</v>
      </c>
      <c r="N23" s="20">
        <v>77.599999999999994</v>
      </c>
      <c r="O23" s="20">
        <v>1.7</v>
      </c>
      <c r="P23" s="20">
        <v>13.8</v>
      </c>
      <c r="Q23" s="20" t="s">
        <v>2262</v>
      </c>
      <c r="R23" s="20">
        <v>16</v>
      </c>
      <c r="S23" s="20" t="s">
        <v>2262</v>
      </c>
      <c r="T23" s="20">
        <v>97.4</v>
      </c>
      <c r="U23" s="20">
        <v>49.7</v>
      </c>
      <c r="V23" s="20">
        <v>32.799999999999997</v>
      </c>
      <c r="W23" s="20">
        <v>37.6</v>
      </c>
      <c r="X23" s="20">
        <v>15</v>
      </c>
      <c r="Y23" s="75" t="s">
        <v>2262</v>
      </c>
    </row>
    <row r="24" spans="1:25" x14ac:dyDescent="0.2">
      <c r="A24" s="41" t="s">
        <v>81</v>
      </c>
      <c r="B24" s="42" t="s">
        <v>1775</v>
      </c>
      <c r="C24" s="43" t="s">
        <v>2263</v>
      </c>
      <c r="D24" s="21">
        <v>41.1</v>
      </c>
      <c r="E24" s="20">
        <v>28.9</v>
      </c>
      <c r="F24" s="20">
        <v>8.6999999999999993</v>
      </c>
      <c r="G24" s="20">
        <v>-4.2</v>
      </c>
      <c r="H24" s="20">
        <v>67.099999999999994</v>
      </c>
      <c r="I24" s="20">
        <v>25.8</v>
      </c>
      <c r="J24" s="20" t="s">
        <v>2262</v>
      </c>
      <c r="K24" s="20">
        <v>9.4</v>
      </c>
      <c r="L24" s="20">
        <v>30.4</v>
      </c>
      <c r="M24" s="20">
        <v>6.1</v>
      </c>
      <c r="N24" s="20" t="s">
        <v>2262</v>
      </c>
      <c r="O24" s="20">
        <v>11.8</v>
      </c>
      <c r="P24" s="20">
        <v>22.1</v>
      </c>
      <c r="Q24" s="20">
        <v>36.700000000000003</v>
      </c>
      <c r="R24" s="20">
        <v>18.5</v>
      </c>
      <c r="S24" s="20" t="s">
        <v>2262</v>
      </c>
      <c r="T24" s="20" t="s">
        <v>2262</v>
      </c>
      <c r="U24" s="20">
        <v>48.7</v>
      </c>
      <c r="V24" s="20">
        <v>35.299999999999997</v>
      </c>
      <c r="W24" s="20">
        <v>26.5</v>
      </c>
      <c r="X24" s="20">
        <v>23.8</v>
      </c>
      <c r="Y24" s="75" t="s">
        <v>2262</v>
      </c>
    </row>
    <row r="25" spans="1:25" x14ac:dyDescent="0.2">
      <c r="A25" s="41" t="s">
        <v>98</v>
      </c>
      <c r="B25" s="42" t="s">
        <v>1775</v>
      </c>
      <c r="C25" s="43" t="s">
        <v>2261</v>
      </c>
      <c r="D25" s="21">
        <v>64.5</v>
      </c>
      <c r="E25" s="20">
        <v>28</v>
      </c>
      <c r="F25" s="20">
        <v>7.7</v>
      </c>
      <c r="G25" s="20">
        <v>4.0999999999999996</v>
      </c>
      <c r="H25" s="20">
        <v>40.5</v>
      </c>
      <c r="I25" s="20">
        <v>6</v>
      </c>
      <c r="J25" s="20">
        <v>-9.1</v>
      </c>
      <c r="K25" s="20">
        <v>23.7</v>
      </c>
      <c r="L25" s="20">
        <v>23.8</v>
      </c>
      <c r="M25" s="20">
        <v>21.2</v>
      </c>
      <c r="N25" s="20">
        <v>-12.2</v>
      </c>
      <c r="O25" s="20">
        <v>24.7</v>
      </c>
      <c r="P25" s="20">
        <v>23.4</v>
      </c>
      <c r="Q25" s="20">
        <v>20.5</v>
      </c>
      <c r="R25" s="20">
        <v>30.2</v>
      </c>
      <c r="S25" s="20" t="s">
        <v>2262</v>
      </c>
      <c r="T25" s="20" t="s">
        <v>2262</v>
      </c>
      <c r="U25" s="20">
        <v>32.4</v>
      </c>
      <c r="V25" s="20">
        <v>30.9</v>
      </c>
      <c r="W25" s="20">
        <v>20.3</v>
      </c>
      <c r="X25" s="20">
        <v>22.3</v>
      </c>
      <c r="Y25" s="75" t="s">
        <v>2262</v>
      </c>
    </row>
    <row r="26" spans="1:25" x14ac:dyDescent="0.2">
      <c r="A26" s="41" t="s">
        <v>105</v>
      </c>
      <c r="B26" s="42" t="s">
        <v>1775</v>
      </c>
      <c r="C26" s="43" t="s">
        <v>2263</v>
      </c>
      <c r="D26" s="21">
        <v>18.3</v>
      </c>
      <c r="E26" s="20">
        <v>14</v>
      </c>
      <c r="F26" s="20">
        <v>12.7</v>
      </c>
      <c r="G26" s="20">
        <v>-1.7</v>
      </c>
      <c r="H26" s="20">
        <v>17.3</v>
      </c>
      <c r="I26" s="20">
        <v>6.1</v>
      </c>
      <c r="J26" s="20" t="s">
        <v>2262</v>
      </c>
      <c r="K26" s="20">
        <v>-8.5</v>
      </c>
      <c r="L26" s="20">
        <v>21.9</v>
      </c>
      <c r="M26" s="20">
        <v>17</v>
      </c>
      <c r="N26" s="20">
        <v>1</v>
      </c>
      <c r="O26" s="20">
        <v>12.1</v>
      </c>
      <c r="P26" s="20">
        <v>31.5</v>
      </c>
      <c r="Q26" s="20">
        <v>12.2</v>
      </c>
      <c r="R26" s="20">
        <v>3.8</v>
      </c>
      <c r="S26" s="20" t="s">
        <v>2262</v>
      </c>
      <c r="T26" s="20" t="s">
        <v>2262</v>
      </c>
      <c r="U26" s="20">
        <v>22.5</v>
      </c>
      <c r="V26" s="20">
        <v>-6.4</v>
      </c>
      <c r="W26" s="20">
        <v>-1</v>
      </c>
      <c r="X26" s="20">
        <v>22</v>
      </c>
      <c r="Y26" s="75" t="s">
        <v>2262</v>
      </c>
    </row>
    <row r="27" spans="1:25" x14ac:dyDescent="0.2">
      <c r="A27" s="41" t="s">
        <v>109</v>
      </c>
      <c r="B27" s="42" t="s">
        <v>1775</v>
      </c>
      <c r="C27" s="43" t="s">
        <v>2261</v>
      </c>
      <c r="D27" s="21">
        <v>49</v>
      </c>
      <c r="E27" s="20">
        <v>9.1999999999999993</v>
      </c>
      <c r="F27" s="20">
        <v>-13.5</v>
      </c>
      <c r="G27" s="20">
        <v>-10.6</v>
      </c>
      <c r="H27" s="20">
        <v>18.399999999999999</v>
      </c>
      <c r="I27" s="20" t="s">
        <v>2262</v>
      </c>
      <c r="J27" s="20" t="s">
        <v>2262</v>
      </c>
      <c r="K27" s="20">
        <v>11</v>
      </c>
      <c r="L27" s="20">
        <v>13.2</v>
      </c>
      <c r="M27" s="20">
        <v>0.7</v>
      </c>
      <c r="N27" s="20" t="s">
        <v>2262</v>
      </c>
      <c r="O27" s="20">
        <v>-5.8</v>
      </c>
      <c r="P27" s="20">
        <v>13.6</v>
      </c>
      <c r="Q27" s="20">
        <v>16.2</v>
      </c>
      <c r="R27" s="20">
        <v>16.8</v>
      </c>
      <c r="S27" s="20" t="s">
        <v>2262</v>
      </c>
      <c r="T27" s="20" t="s">
        <v>2262</v>
      </c>
      <c r="U27" s="20">
        <v>16.899999999999999</v>
      </c>
      <c r="V27" s="20">
        <v>22.8</v>
      </c>
      <c r="W27" s="20">
        <v>-10.4</v>
      </c>
      <c r="X27" s="20">
        <v>14.4</v>
      </c>
      <c r="Y27" s="75" t="s">
        <v>2262</v>
      </c>
    </row>
    <row r="28" spans="1:25" x14ac:dyDescent="0.2">
      <c r="A28" s="41" t="s">
        <v>113</v>
      </c>
      <c r="B28" s="42" t="s">
        <v>1775</v>
      </c>
      <c r="C28" s="43" t="s">
        <v>2263</v>
      </c>
      <c r="D28" s="21">
        <v>51.5</v>
      </c>
      <c r="E28" s="20">
        <v>34.4</v>
      </c>
      <c r="F28" s="20">
        <v>20.7</v>
      </c>
      <c r="G28" s="20">
        <v>5.3</v>
      </c>
      <c r="H28" s="20">
        <v>85.3</v>
      </c>
      <c r="I28" s="20">
        <v>40.4</v>
      </c>
      <c r="J28" s="20">
        <v>-3.5</v>
      </c>
      <c r="K28" s="20">
        <v>15</v>
      </c>
      <c r="L28" s="20">
        <v>37.700000000000003</v>
      </c>
      <c r="M28" s="20">
        <v>27.9</v>
      </c>
      <c r="N28" s="20" t="s">
        <v>2262</v>
      </c>
      <c r="O28" s="20">
        <v>36.700000000000003</v>
      </c>
      <c r="P28" s="20">
        <v>25.2</v>
      </c>
      <c r="Q28" s="20">
        <v>40.4</v>
      </c>
      <c r="R28" s="20">
        <v>23.6</v>
      </c>
      <c r="S28" s="20" t="s">
        <v>2262</v>
      </c>
      <c r="T28" s="20">
        <v>3.3</v>
      </c>
      <c r="U28" s="20">
        <v>59.3</v>
      </c>
      <c r="V28" s="20">
        <v>31.3</v>
      </c>
      <c r="W28" s="20">
        <v>33.700000000000003</v>
      </c>
      <c r="X28" s="20">
        <v>37.1</v>
      </c>
      <c r="Y28" s="75" t="s">
        <v>2262</v>
      </c>
    </row>
    <row r="29" spans="1:25" x14ac:dyDescent="0.2">
      <c r="A29" s="41" t="s">
        <v>116</v>
      </c>
      <c r="B29" s="42" t="s">
        <v>1775</v>
      </c>
      <c r="C29" s="43" t="s">
        <v>2261</v>
      </c>
      <c r="D29" s="21">
        <v>63.2</v>
      </c>
      <c r="E29" s="20">
        <v>12.1</v>
      </c>
      <c r="F29" s="20">
        <v>-3.4</v>
      </c>
      <c r="G29" s="20">
        <v>12.5</v>
      </c>
      <c r="H29" s="20">
        <v>36.6</v>
      </c>
      <c r="I29" s="20">
        <v>-8.4</v>
      </c>
      <c r="J29" s="20" t="s">
        <v>2262</v>
      </c>
      <c r="K29" s="20">
        <v>21.1</v>
      </c>
      <c r="L29" s="20">
        <v>10.3</v>
      </c>
      <c r="M29" s="20">
        <v>-0.5</v>
      </c>
      <c r="N29" s="20" t="s">
        <v>2262</v>
      </c>
      <c r="O29" s="20">
        <v>10.199999999999999</v>
      </c>
      <c r="P29" s="20">
        <v>11</v>
      </c>
      <c r="Q29" s="20">
        <v>28.6</v>
      </c>
      <c r="R29" s="20">
        <v>31.7</v>
      </c>
      <c r="S29" s="20" t="s">
        <v>2262</v>
      </c>
      <c r="T29" s="20" t="s">
        <v>2262</v>
      </c>
      <c r="U29" s="20">
        <v>21.1</v>
      </c>
      <c r="V29" s="20">
        <v>22.6</v>
      </c>
      <c r="W29" s="20">
        <v>-3</v>
      </c>
      <c r="X29" s="20">
        <v>23.2</v>
      </c>
      <c r="Y29" s="75" t="s">
        <v>2262</v>
      </c>
    </row>
    <row r="30" spans="1:25" x14ac:dyDescent="0.2">
      <c r="A30" s="41" t="s">
        <v>127</v>
      </c>
      <c r="B30" s="42" t="s">
        <v>1775</v>
      </c>
      <c r="C30" s="43" t="s">
        <v>2261</v>
      </c>
      <c r="D30" s="21">
        <v>48.3</v>
      </c>
      <c r="E30" s="20">
        <v>4.7</v>
      </c>
      <c r="F30" s="20">
        <v>-11.2</v>
      </c>
      <c r="G30" s="20">
        <v>-0.7</v>
      </c>
      <c r="H30" s="20">
        <v>14.1</v>
      </c>
      <c r="I30" s="20" t="s">
        <v>2262</v>
      </c>
      <c r="J30" s="20" t="s">
        <v>2262</v>
      </c>
      <c r="K30" s="20">
        <v>8.6999999999999993</v>
      </c>
      <c r="L30" s="20">
        <v>5</v>
      </c>
      <c r="M30" s="20">
        <v>14.5</v>
      </c>
      <c r="N30" s="20" t="s">
        <v>2262</v>
      </c>
      <c r="O30" s="20">
        <v>11.1</v>
      </c>
      <c r="P30" s="20">
        <v>9.5</v>
      </c>
      <c r="Q30" s="20">
        <v>9.3000000000000007</v>
      </c>
      <c r="R30" s="20">
        <v>8</v>
      </c>
      <c r="S30" s="20" t="s">
        <v>2262</v>
      </c>
      <c r="T30" s="20" t="s">
        <v>2262</v>
      </c>
      <c r="U30" s="20">
        <v>12.5</v>
      </c>
      <c r="V30" s="20">
        <v>5.3</v>
      </c>
      <c r="W30" s="20">
        <v>-11.4</v>
      </c>
      <c r="X30" s="20">
        <v>-0.7</v>
      </c>
      <c r="Y30" s="75" t="s">
        <v>2262</v>
      </c>
    </row>
    <row r="31" spans="1:25" x14ac:dyDescent="0.2">
      <c r="A31" s="41" t="s">
        <v>119</v>
      </c>
      <c r="B31" s="42" t="s">
        <v>1775</v>
      </c>
      <c r="C31" s="43" t="s">
        <v>2261</v>
      </c>
      <c r="D31" s="21">
        <v>55.5</v>
      </c>
      <c r="E31" s="20">
        <v>-5</v>
      </c>
      <c r="F31" s="20" t="s">
        <v>2262</v>
      </c>
      <c r="G31" s="20">
        <v>-2.6</v>
      </c>
      <c r="H31" s="20">
        <v>11.6</v>
      </c>
      <c r="I31" s="20" t="s">
        <v>2262</v>
      </c>
      <c r="J31" s="20" t="s">
        <v>2262</v>
      </c>
      <c r="K31" s="20">
        <v>0.2</v>
      </c>
      <c r="L31" s="20">
        <v>0.1</v>
      </c>
      <c r="M31" s="20" t="s">
        <v>2262</v>
      </c>
      <c r="N31" s="20" t="s">
        <v>2262</v>
      </c>
      <c r="O31" s="20">
        <v>-3.7</v>
      </c>
      <c r="P31" s="20">
        <v>-1.8</v>
      </c>
      <c r="Q31" s="20">
        <v>3.2</v>
      </c>
      <c r="R31" s="20">
        <v>17.7</v>
      </c>
      <c r="S31" s="20" t="s">
        <v>2262</v>
      </c>
      <c r="T31" s="20" t="s">
        <v>2262</v>
      </c>
      <c r="U31" s="20">
        <v>12.8</v>
      </c>
      <c r="V31" s="20">
        <v>14.7</v>
      </c>
      <c r="W31" s="20" t="s">
        <v>2262</v>
      </c>
      <c r="X31" s="20">
        <v>3.5</v>
      </c>
      <c r="Y31" s="75" t="s">
        <v>2262</v>
      </c>
    </row>
    <row r="32" spans="1:25" x14ac:dyDescent="0.2">
      <c r="A32" s="41" t="s">
        <v>132</v>
      </c>
      <c r="B32" s="42" t="s">
        <v>1775</v>
      </c>
      <c r="C32" s="43" t="s">
        <v>2263</v>
      </c>
      <c r="D32" s="21">
        <v>4.9000000000000004</v>
      </c>
      <c r="E32" s="20">
        <v>-2.2999999999999998</v>
      </c>
      <c r="F32" s="20">
        <v>9.3000000000000007</v>
      </c>
      <c r="G32" s="20" t="s">
        <v>2262</v>
      </c>
      <c r="H32" s="20">
        <v>28.9</v>
      </c>
      <c r="I32" s="20" t="s">
        <v>2262</v>
      </c>
      <c r="J32" s="20" t="s">
        <v>2262</v>
      </c>
      <c r="K32" s="20" t="s">
        <v>2262</v>
      </c>
      <c r="L32" s="20" t="s">
        <v>2262</v>
      </c>
      <c r="M32" s="20">
        <v>-1.1000000000000001</v>
      </c>
      <c r="N32" s="20" t="s">
        <v>2262</v>
      </c>
      <c r="O32" s="20">
        <v>20.399999999999999</v>
      </c>
      <c r="P32" s="20">
        <v>23.5</v>
      </c>
      <c r="Q32" s="20">
        <v>51.6</v>
      </c>
      <c r="R32" s="20" t="s">
        <v>2262</v>
      </c>
      <c r="S32" s="20" t="s">
        <v>2262</v>
      </c>
      <c r="T32" s="20" t="s">
        <v>2262</v>
      </c>
      <c r="U32" s="20">
        <v>17.8</v>
      </c>
      <c r="V32" s="20">
        <v>-6.6</v>
      </c>
      <c r="W32" s="20">
        <v>18.3</v>
      </c>
      <c r="X32" s="20">
        <v>2.9</v>
      </c>
      <c r="Y32" s="75">
        <v>-30.3</v>
      </c>
    </row>
    <row r="33" spans="1:25" x14ac:dyDescent="0.2">
      <c r="A33" s="41" t="s">
        <v>123</v>
      </c>
      <c r="B33" s="42" t="s">
        <v>1775</v>
      </c>
      <c r="C33" s="43" t="s">
        <v>2261</v>
      </c>
      <c r="D33" s="21">
        <v>46.7</v>
      </c>
      <c r="E33" s="20">
        <v>2.4</v>
      </c>
      <c r="F33" s="20">
        <v>-8.6999999999999993</v>
      </c>
      <c r="G33" s="20">
        <v>-1.3</v>
      </c>
      <c r="H33" s="20">
        <v>13.6</v>
      </c>
      <c r="I33" s="20">
        <v>-5.7</v>
      </c>
      <c r="J33" s="20">
        <v>-2.6</v>
      </c>
      <c r="K33" s="20">
        <v>10.4</v>
      </c>
      <c r="L33" s="20">
        <v>3.8</v>
      </c>
      <c r="M33" s="20">
        <v>-5.5</v>
      </c>
      <c r="N33" s="20" t="s">
        <v>2262</v>
      </c>
      <c r="O33" s="20">
        <v>-5.2</v>
      </c>
      <c r="P33" s="20">
        <v>-3.5</v>
      </c>
      <c r="Q33" s="20">
        <v>1</v>
      </c>
      <c r="R33" s="20">
        <v>25.4</v>
      </c>
      <c r="S33" s="20" t="s">
        <v>2262</v>
      </c>
      <c r="T33" s="20" t="s">
        <v>2262</v>
      </c>
      <c r="U33" s="20">
        <v>4.9000000000000004</v>
      </c>
      <c r="V33" s="20">
        <v>9</v>
      </c>
      <c r="W33" s="20">
        <v>-2</v>
      </c>
      <c r="X33" s="20">
        <v>20.9</v>
      </c>
      <c r="Y33" s="75" t="s">
        <v>2262</v>
      </c>
    </row>
    <row r="34" spans="1:25" x14ac:dyDescent="0.2">
      <c r="A34" s="41" t="s">
        <v>137</v>
      </c>
      <c r="B34" s="42" t="s">
        <v>1789</v>
      </c>
      <c r="C34" s="43" t="s">
        <v>2261</v>
      </c>
      <c r="D34" s="21">
        <v>40.200000000000003</v>
      </c>
      <c r="E34" s="20">
        <v>105.6</v>
      </c>
      <c r="F34" s="20">
        <v>66.599999999999994</v>
      </c>
      <c r="G34" s="20">
        <v>22.3</v>
      </c>
      <c r="H34" s="20">
        <v>47.6</v>
      </c>
      <c r="I34" s="20">
        <v>48.2</v>
      </c>
      <c r="J34" s="20">
        <v>24</v>
      </c>
      <c r="K34" s="20">
        <v>28.2</v>
      </c>
      <c r="L34" s="20">
        <v>47.9</v>
      </c>
      <c r="M34" s="20">
        <v>62.7</v>
      </c>
      <c r="N34" s="20">
        <v>26.9</v>
      </c>
      <c r="O34" s="20">
        <v>45.1</v>
      </c>
      <c r="P34" s="20">
        <v>51.8</v>
      </c>
      <c r="Q34" s="20">
        <v>14.5</v>
      </c>
      <c r="R34" s="20">
        <v>17.3</v>
      </c>
      <c r="S34" s="20" t="s">
        <v>2262</v>
      </c>
      <c r="T34" s="20">
        <v>36.6</v>
      </c>
      <c r="U34" s="20">
        <v>67.599999999999994</v>
      </c>
      <c r="V34" s="20">
        <v>77.099999999999994</v>
      </c>
      <c r="W34" s="20">
        <v>19.3</v>
      </c>
      <c r="X34" s="20">
        <v>56.4</v>
      </c>
      <c r="Y34" s="75">
        <v>-12.1</v>
      </c>
    </row>
    <row r="35" spans="1:25" x14ac:dyDescent="0.2">
      <c r="A35" s="41" t="s">
        <v>145</v>
      </c>
      <c r="B35" s="42" t="s">
        <v>1789</v>
      </c>
      <c r="C35" s="43" t="s">
        <v>2263</v>
      </c>
      <c r="D35" s="21">
        <v>12.3</v>
      </c>
      <c r="E35" s="20">
        <v>16.2</v>
      </c>
      <c r="F35" s="20">
        <v>1.7</v>
      </c>
      <c r="G35" s="20">
        <v>9.6999999999999993</v>
      </c>
      <c r="H35" s="20">
        <v>7.6</v>
      </c>
      <c r="I35" s="20">
        <v>-3.1</v>
      </c>
      <c r="J35" s="20">
        <v>-10</v>
      </c>
      <c r="K35" s="20">
        <v>-1.1000000000000001</v>
      </c>
      <c r="L35" s="20">
        <v>7.5</v>
      </c>
      <c r="M35" s="20">
        <v>14.3</v>
      </c>
      <c r="N35" s="20" t="s">
        <v>2262</v>
      </c>
      <c r="O35" s="20">
        <v>2.1</v>
      </c>
      <c r="P35" s="20">
        <v>12.2</v>
      </c>
      <c r="Q35" s="20">
        <v>7</v>
      </c>
      <c r="R35" s="20">
        <v>-12.6</v>
      </c>
      <c r="S35" s="20" t="s">
        <v>2262</v>
      </c>
      <c r="T35" s="20" t="s">
        <v>2262</v>
      </c>
      <c r="U35" s="20">
        <v>27.4</v>
      </c>
      <c r="V35" s="20">
        <v>16.5</v>
      </c>
      <c r="W35" s="20">
        <v>11.4</v>
      </c>
      <c r="X35" s="20">
        <v>2.5</v>
      </c>
      <c r="Y35" s="75" t="s">
        <v>2262</v>
      </c>
    </row>
    <row r="36" spans="1:25" x14ac:dyDescent="0.2">
      <c r="A36" s="41" t="s">
        <v>141</v>
      </c>
      <c r="B36" s="42" t="s">
        <v>1789</v>
      </c>
      <c r="C36" s="43" t="s">
        <v>2263</v>
      </c>
      <c r="D36" s="21">
        <v>40.9</v>
      </c>
      <c r="E36" s="20">
        <v>6.2</v>
      </c>
      <c r="F36" s="20" t="s">
        <v>2262</v>
      </c>
      <c r="G36" s="20">
        <v>14.5</v>
      </c>
      <c r="H36" s="20">
        <v>17.5</v>
      </c>
      <c r="I36" s="20">
        <v>15.4</v>
      </c>
      <c r="J36" s="20">
        <v>11.1</v>
      </c>
      <c r="K36" s="20">
        <v>26.5</v>
      </c>
      <c r="L36" s="20">
        <v>19.100000000000001</v>
      </c>
      <c r="M36" s="20">
        <v>-10.9</v>
      </c>
      <c r="N36" s="20">
        <v>-10.5</v>
      </c>
      <c r="O36" s="20" t="s">
        <v>2262</v>
      </c>
      <c r="P36" s="20" t="s">
        <v>2262</v>
      </c>
      <c r="Q36" s="20" t="s">
        <v>2262</v>
      </c>
      <c r="R36" s="20">
        <v>72.3</v>
      </c>
      <c r="S36" s="20" t="s">
        <v>2262</v>
      </c>
      <c r="T36" s="20" t="s">
        <v>2262</v>
      </c>
      <c r="U36" s="20">
        <v>25.8</v>
      </c>
      <c r="V36" s="20">
        <v>7.9</v>
      </c>
      <c r="W36" s="20">
        <v>-2.6</v>
      </c>
      <c r="X36" s="20">
        <v>28.4</v>
      </c>
      <c r="Y36" s="75" t="s">
        <v>2262</v>
      </c>
    </row>
    <row r="37" spans="1:25" x14ac:dyDescent="0.2">
      <c r="A37" s="41" t="s">
        <v>150</v>
      </c>
      <c r="B37" s="42" t="s">
        <v>1789</v>
      </c>
      <c r="C37" s="43" t="s">
        <v>2261</v>
      </c>
      <c r="D37" s="21">
        <v>28.1</v>
      </c>
      <c r="E37" s="20">
        <v>91.5</v>
      </c>
      <c r="F37" s="20">
        <v>52.9</v>
      </c>
      <c r="G37" s="20">
        <v>28.9</v>
      </c>
      <c r="H37" s="20">
        <v>32.5</v>
      </c>
      <c r="I37" s="20">
        <v>28.5</v>
      </c>
      <c r="J37" s="20">
        <v>11.7</v>
      </c>
      <c r="K37" s="20">
        <v>22.5</v>
      </c>
      <c r="L37" s="20">
        <v>49.6</v>
      </c>
      <c r="M37" s="20">
        <v>59.9</v>
      </c>
      <c r="N37" s="20">
        <v>24.6</v>
      </c>
      <c r="O37" s="20">
        <v>17.3</v>
      </c>
      <c r="P37" s="20">
        <v>47.7</v>
      </c>
      <c r="Q37" s="20" t="s">
        <v>2262</v>
      </c>
      <c r="R37" s="20">
        <v>12.5</v>
      </c>
      <c r="S37" s="20" t="s">
        <v>2262</v>
      </c>
      <c r="T37" s="20">
        <v>31.3</v>
      </c>
      <c r="U37" s="20">
        <v>61.4</v>
      </c>
      <c r="V37" s="20">
        <v>56.1</v>
      </c>
      <c r="W37" s="20">
        <v>16.8</v>
      </c>
      <c r="X37" s="20">
        <v>37.5</v>
      </c>
      <c r="Y37" s="75" t="s">
        <v>2262</v>
      </c>
    </row>
    <row r="38" spans="1:25" x14ac:dyDescent="0.2">
      <c r="A38" s="41" t="s">
        <v>154</v>
      </c>
      <c r="B38" s="42" t="s">
        <v>1789</v>
      </c>
      <c r="C38" s="43" t="s">
        <v>2261</v>
      </c>
      <c r="D38" s="21">
        <v>-9.1999999999999993</v>
      </c>
      <c r="E38" s="20">
        <v>35.1</v>
      </c>
      <c r="F38" s="20">
        <v>9.4</v>
      </c>
      <c r="G38" s="20" t="s">
        <v>2262</v>
      </c>
      <c r="H38" s="20">
        <v>-5</v>
      </c>
      <c r="I38" s="20">
        <v>-13.4</v>
      </c>
      <c r="J38" s="20" t="s">
        <v>2262</v>
      </c>
      <c r="K38" s="20">
        <v>-6.7</v>
      </c>
      <c r="L38" s="20" t="s">
        <v>2262</v>
      </c>
      <c r="M38" s="20">
        <v>3.5</v>
      </c>
      <c r="N38" s="20" t="s">
        <v>2262</v>
      </c>
      <c r="O38" s="20">
        <v>8.3000000000000007</v>
      </c>
      <c r="P38" s="20">
        <v>-5.2</v>
      </c>
      <c r="Q38" s="20" t="s">
        <v>2262</v>
      </c>
      <c r="R38" s="20" t="s">
        <v>2262</v>
      </c>
      <c r="S38" s="20" t="s">
        <v>2262</v>
      </c>
      <c r="T38" s="20" t="s">
        <v>2262</v>
      </c>
      <c r="U38" s="20">
        <v>10</v>
      </c>
      <c r="V38" s="20">
        <v>-1.4</v>
      </c>
      <c r="W38" s="20" t="s">
        <v>2262</v>
      </c>
      <c r="X38" s="20">
        <v>-8.3000000000000007</v>
      </c>
      <c r="Y38" s="75" t="s">
        <v>2262</v>
      </c>
    </row>
    <row r="39" spans="1:25" x14ac:dyDescent="0.2">
      <c r="A39" s="41" t="s">
        <v>158</v>
      </c>
      <c r="B39" s="42" t="s">
        <v>1789</v>
      </c>
      <c r="C39" s="43" t="s">
        <v>2261</v>
      </c>
      <c r="D39" s="21">
        <v>24.5</v>
      </c>
      <c r="E39" s="20">
        <v>84.6</v>
      </c>
      <c r="F39" s="20">
        <v>49.7</v>
      </c>
      <c r="G39" s="20">
        <v>14.5</v>
      </c>
      <c r="H39" s="20">
        <v>33</v>
      </c>
      <c r="I39" s="20">
        <v>32.799999999999997</v>
      </c>
      <c r="J39" s="20">
        <v>25.6</v>
      </c>
      <c r="K39" s="20">
        <v>25.4</v>
      </c>
      <c r="L39" s="20">
        <v>42.4</v>
      </c>
      <c r="M39" s="20">
        <v>50.4</v>
      </c>
      <c r="N39" s="20">
        <v>18.2</v>
      </c>
      <c r="O39" s="20">
        <v>38.5</v>
      </c>
      <c r="P39" s="20">
        <v>41.1</v>
      </c>
      <c r="Q39" s="20" t="s">
        <v>2262</v>
      </c>
      <c r="R39" s="20">
        <v>2.5</v>
      </c>
      <c r="S39" s="20" t="s">
        <v>2262</v>
      </c>
      <c r="T39" s="20">
        <v>25.6</v>
      </c>
      <c r="U39" s="20">
        <v>67.3</v>
      </c>
      <c r="V39" s="20">
        <v>57.7</v>
      </c>
      <c r="W39" s="20">
        <v>13.9</v>
      </c>
      <c r="X39" s="20">
        <v>45.5</v>
      </c>
      <c r="Y39" s="75" t="s">
        <v>2262</v>
      </c>
    </row>
    <row r="40" spans="1:25" x14ac:dyDescent="0.2">
      <c r="A40" s="41" t="s">
        <v>174</v>
      </c>
      <c r="B40" s="42" t="s">
        <v>1789</v>
      </c>
      <c r="C40" s="43" t="s">
        <v>2261</v>
      </c>
      <c r="D40" s="21">
        <v>17.2</v>
      </c>
      <c r="E40" s="20">
        <v>79.900000000000006</v>
      </c>
      <c r="F40" s="20">
        <v>42.8</v>
      </c>
      <c r="G40" s="20">
        <v>14.7</v>
      </c>
      <c r="H40" s="20">
        <v>17.2</v>
      </c>
      <c r="I40" s="20">
        <v>16.3</v>
      </c>
      <c r="J40" s="20">
        <v>18.7</v>
      </c>
      <c r="K40" s="20">
        <v>22.3</v>
      </c>
      <c r="L40" s="20">
        <v>35.299999999999997</v>
      </c>
      <c r="M40" s="20">
        <v>44.8</v>
      </c>
      <c r="N40" s="20">
        <v>7.6</v>
      </c>
      <c r="O40" s="20">
        <v>22.6</v>
      </c>
      <c r="P40" s="20">
        <v>33</v>
      </c>
      <c r="Q40" s="20" t="s">
        <v>2262</v>
      </c>
      <c r="R40" s="20">
        <v>1.4</v>
      </c>
      <c r="S40" s="20" t="s">
        <v>2262</v>
      </c>
      <c r="T40" s="20">
        <v>15.1</v>
      </c>
      <c r="U40" s="20">
        <v>54</v>
      </c>
      <c r="V40" s="20">
        <v>40.9</v>
      </c>
      <c r="W40" s="20">
        <v>6.3</v>
      </c>
      <c r="X40" s="20">
        <v>43.1</v>
      </c>
      <c r="Y40" s="75" t="s">
        <v>2262</v>
      </c>
    </row>
    <row r="41" spans="1:25" x14ac:dyDescent="0.2">
      <c r="A41" s="41" t="s">
        <v>163</v>
      </c>
      <c r="B41" s="42" t="s">
        <v>1789</v>
      </c>
      <c r="C41" s="43" t="s">
        <v>2263</v>
      </c>
      <c r="D41" s="21">
        <v>-3.9</v>
      </c>
      <c r="E41" s="20">
        <v>2.2999999999999998</v>
      </c>
      <c r="F41" s="20" t="s">
        <v>2262</v>
      </c>
      <c r="G41" s="20">
        <v>16.8</v>
      </c>
      <c r="H41" s="20">
        <v>10.6</v>
      </c>
      <c r="I41" s="20">
        <v>47.9</v>
      </c>
      <c r="J41" s="20">
        <v>24.7</v>
      </c>
      <c r="K41" s="20">
        <v>17.5</v>
      </c>
      <c r="L41" s="20">
        <v>45.8</v>
      </c>
      <c r="M41" s="20">
        <v>10.1</v>
      </c>
      <c r="N41" s="20">
        <v>-6.8</v>
      </c>
      <c r="O41" s="20">
        <v>-16.8</v>
      </c>
      <c r="P41" s="20">
        <v>-2.2000000000000002</v>
      </c>
      <c r="Q41" s="20">
        <v>-18.399999999999999</v>
      </c>
      <c r="R41" s="20">
        <v>4.5999999999999996</v>
      </c>
      <c r="S41" s="20" t="s">
        <v>2262</v>
      </c>
      <c r="T41" s="20">
        <v>-7.7</v>
      </c>
      <c r="U41" s="20">
        <v>8.1</v>
      </c>
      <c r="V41" s="20">
        <v>10.1</v>
      </c>
      <c r="W41" s="20">
        <v>1</v>
      </c>
      <c r="X41" s="20">
        <v>14.7</v>
      </c>
      <c r="Y41" s="75" t="s">
        <v>2262</v>
      </c>
    </row>
    <row r="42" spans="1:25" x14ac:dyDescent="0.2">
      <c r="A42" s="41" t="s">
        <v>168</v>
      </c>
      <c r="B42" s="42" t="s">
        <v>1789</v>
      </c>
      <c r="C42" s="43" t="s">
        <v>2263</v>
      </c>
      <c r="D42" s="21">
        <v>5.3</v>
      </c>
      <c r="E42" s="20">
        <v>6.5</v>
      </c>
      <c r="F42" s="20">
        <v>-2.9</v>
      </c>
      <c r="G42" s="20">
        <v>31.3</v>
      </c>
      <c r="H42" s="20">
        <v>3.9</v>
      </c>
      <c r="I42" s="20">
        <v>2.2000000000000002</v>
      </c>
      <c r="J42" s="20">
        <v>48.2</v>
      </c>
      <c r="K42" s="20">
        <v>37.6</v>
      </c>
      <c r="L42" s="20">
        <v>17.8</v>
      </c>
      <c r="M42" s="20">
        <v>8.5</v>
      </c>
      <c r="N42" s="20">
        <v>-10.4</v>
      </c>
      <c r="O42" s="20">
        <v>-7.1</v>
      </c>
      <c r="P42" s="20">
        <v>0.9</v>
      </c>
      <c r="Q42" s="20" t="s">
        <v>2262</v>
      </c>
      <c r="R42" s="20">
        <v>-1.7</v>
      </c>
      <c r="S42" s="20" t="s">
        <v>2262</v>
      </c>
      <c r="T42" s="20">
        <v>-12.6</v>
      </c>
      <c r="U42" s="20">
        <v>21.8</v>
      </c>
      <c r="V42" s="20">
        <v>3.4</v>
      </c>
      <c r="W42" s="20">
        <v>-7.6</v>
      </c>
      <c r="X42" s="20">
        <v>11.6</v>
      </c>
      <c r="Y42" s="75" t="s">
        <v>2262</v>
      </c>
    </row>
    <row r="43" spans="1:25" x14ac:dyDescent="0.2">
      <c r="A43" s="41" t="s">
        <v>171</v>
      </c>
      <c r="B43" s="42" t="s">
        <v>1789</v>
      </c>
      <c r="C43" s="43" t="s">
        <v>2261</v>
      </c>
      <c r="D43" s="21">
        <v>13.1</v>
      </c>
      <c r="E43" s="20">
        <v>62.9</v>
      </c>
      <c r="F43" s="20">
        <v>33.4</v>
      </c>
      <c r="G43" s="20" t="s">
        <v>2262</v>
      </c>
      <c r="H43" s="20">
        <v>9.6</v>
      </c>
      <c r="I43" s="20">
        <v>0.2</v>
      </c>
      <c r="J43" s="20">
        <v>1.7</v>
      </c>
      <c r="K43" s="20">
        <v>2.7</v>
      </c>
      <c r="L43" s="20">
        <v>4.7</v>
      </c>
      <c r="M43" s="20">
        <v>25.7</v>
      </c>
      <c r="N43" s="20" t="s">
        <v>2262</v>
      </c>
      <c r="O43" s="20">
        <v>22.8</v>
      </c>
      <c r="P43" s="20">
        <v>16.8</v>
      </c>
      <c r="Q43" s="20" t="s">
        <v>2262</v>
      </c>
      <c r="R43" s="20">
        <v>-8.1</v>
      </c>
      <c r="S43" s="20" t="s">
        <v>2262</v>
      </c>
      <c r="T43" s="20">
        <v>2.4</v>
      </c>
      <c r="U43" s="20">
        <v>38.6</v>
      </c>
      <c r="V43" s="20">
        <v>22.5</v>
      </c>
      <c r="W43" s="20">
        <v>-0.1</v>
      </c>
      <c r="X43" s="20">
        <v>20.2</v>
      </c>
      <c r="Y43" s="75" t="s">
        <v>2262</v>
      </c>
    </row>
    <row r="44" spans="1:25" x14ac:dyDescent="0.2">
      <c r="A44" s="41" t="s">
        <v>179</v>
      </c>
      <c r="B44" s="42" t="s">
        <v>1789</v>
      </c>
      <c r="C44" s="43" t="s">
        <v>2263</v>
      </c>
      <c r="D44" s="21">
        <v>40.1</v>
      </c>
      <c r="E44" s="20">
        <v>24.8</v>
      </c>
      <c r="F44" s="20">
        <v>-3.2</v>
      </c>
      <c r="G44" s="20">
        <v>-6.3</v>
      </c>
      <c r="H44" s="20">
        <v>74.599999999999994</v>
      </c>
      <c r="I44" s="20">
        <v>27.9</v>
      </c>
      <c r="J44" s="20" t="s">
        <v>2262</v>
      </c>
      <c r="K44" s="20">
        <v>17.2</v>
      </c>
      <c r="L44" s="20">
        <v>26.3</v>
      </c>
      <c r="M44" s="20">
        <v>2.9</v>
      </c>
      <c r="N44" s="20" t="s">
        <v>2262</v>
      </c>
      <c r="O44" s="20">
        <v>3.2</v>
      </c>
      <c r="P44" s="20">
        <v>16</v>
      </c>
      <c r="Q44" s="20">
        <v>26</v>
      </c>
      <c r="R44" s="20">
        <v>9.3000000000000007</v>
      </c>
      <c r="S44" s="20" t="s">
        <v>2262</v>
      </c>
      <c r="T44" s="20">
        <v>-16.600000000000001</v>
      </c>
      <c r="U44" s="20">
        <v>32.1</v>
      </c>
      <c r="V44" s="20">
        <v>6.6</v>
      </c>
      <c r="W44" s="20">
        <v>11.7</v>
      </c>
      <c r="X44" s="20">
        <v>17.8</v>
      </c>
      <c r="Y44" s="75">
        <v>-28.5</v>
      </c>
    </row>
    <row r="45" spans="1:25" x14ac:dyDescent="0.2">
      <c r="A45" s="41" t="s">
        <v>183</v>
      </c>
      <c r="B45" s="42" t="s">
        <v>1789</v>
      </c>
      <c r="C45" s="43" t="s">
        <v>2261</v>
      </c>
      <c r="D45" s="21">
        <v>48.3</v>
      </c>
      <c r="E45" s="20">
        <v>107.9</v>
      </c>
      <c r="F45" s="20">
        <v>77.900000000000006</v>
      </c>
      <c r="G45" s="20">
        <v>31.9</v>
      </c>
      <c r="H45" s="20">
        <v>49.5</v>
      </c>
      <c r="I45" s="20">
        <v>48.9</v>
      </c>
      <c r="J45" s="20">
        <v>29.9</v>
      </c>
      <c r="K45" s="20">
        <v>34.5</v>
      </c>
      <c r="L45" s="20">
        <v>50.6</v>
      </c>
      <c r="M45" s="20">
        <v>71.3</v>
      </c>
      <c r="N45" s="20">
        <v>31.9</v>
      </c>
      <c r="O45" s="20">
        <v>36.799999999999997</v>
      </c>
      <c r="P45" s="20">
        <v>55.7</v>
      </c>
      <c r="Q45" s="20">
        <v>10.9</v>
      </c>
      <c r="R45" s="20">
        <v>20</v>
      </c>
      <c r="S45" s="20">
        <v>-14.7</v>
      </c>
      <c r="T45" s="20">
        <v>54.3</v>
      </c>
      <c r="U45" s="20">
        <v>72.3</v>
      </c>
      <c r="V45" s="20">
        <v>77.900000000000006</v>
      </c>
      <c r="W45" s="20">
        <v>32.799999999999997</v>
      </c>
      <c r="X45" s="20">
        <v>57.5</v>
      </c>
      <c r="Y45" s="75">
        <v>-15.6</v>
      </c>
    </row>
    <row r="46" spans="1:25" x14ac:dyDescent="0.2">
      <c r="A46" s="41" t="s">
        <v>187</v>
      </c>
      <c r="B46" s="42" t="s">
        <v>1789</v>
      </c>
      <c r="C46" s="43" t="s">
        <v>2261</v>
      </c>
      <c r="D46" s="21">
        <v>13.2</v>
      </c>
      <c r="E46" s="20">
        <v>55.8</v>
      </c>
      <c r="F46" s="20">
        <v>35.799999999999997</v>
      </c>
      <c r="G46" s="20">
        <v>12.8</v>
      </c>
      <c r="H46" s="20">
        <v>15.8</v>
      </c>
      <c r="I46" s="20">
        <v>4.9000000000000004</v>
      </c>
      <c r="J46" s="20">
        <v>0.3</v>
      </c>
      <c r="K46" s="20">
        <v>7.2</v>
      </c>
      <c r="L46" s="20">
        <v>17.7</v>
      </c>
      <c r="M46" s="20">
        <v>25.1</v>
      </c>
      <c r="N46" s="20">
        <v>5.2</v>
      </c>
      <c r="O46" s="20">
        <v>15.9</v>
      </c>
      <c r="P46" s="20">
        <v>7.9</v>
      </c>
      <c r="Q46" s="20">
        <v>-13.1</v>
      </c>
      <c r="R46" s="20">
        <v>-16.899999999999999</v>
      </c>
      <c r="S46" s="20" t="s">
        <v>2262</v>
      </c>
      <c r="T46" s="20">
        <v>13.7</v>
      </c>
      <c r="U46" s="20">
        <v>26.4</v>
      </c>
      <c r="V46" s="20">
        <v>38.799999999999997</v>
      </c>
      <c r="W46" s="20">
        <v>18</v>
      </c>
      <c r="X46" s="20">
        <v>19.7</v>
      </c>
      <c r="Y46" s="75" t="s">
        <v>2262</v>
      </c>
    </row>
    <row r="47" spans="1:25" x14ac:dyDescent="0.2">
      <c r="A47" s="41" t="s">
        <v>191</v>
      </c>
      <c r="B47" s="42" t="s">
        <v>1789</v>
      </c>
      <c r="C47" s="43" t="s">
        <v>2261</v>
      </c>
      <c r="D47" s="21">
        <v>19.7</v>
      </c>
      <c r="E47" s="20">
        <v>86.6</v>
      </c>
      <c r="F47" s="20">
        <v>73.3</v>
      </c>
      <c r="G47" s="20">
        <v>12.6</v>
      </c>
      <c r="H47" s="20">
        <v>31.1</v>
      </c>
      <c r="I47" s="20">
        <v>19.600000000000001</v>
      </c>
      <c r="J47" s="20">
        <v>16.899999999999999</v>
      </c>
      <c r="K47" s="20">
        <v>7.4</v>
      </c>
      <c r="L47" s="20">
        <v>13.7</v>
      </c>
      <c r="M47" s="20">
        <v>46.2</v>
      </c>
      <c r="N47" s="20">
        <v>-9.1</v>
      </c>
      <c r="O47" s="20">
        <v>44.5</v>
      </c>
      <c r="P47" s="20">
        <v>48.4</v>
      </c>
      <c r="Q47" s="20">
        <v>8.4</v>
      </c>
      <c r="R47" s="20">
        <v>-0.5</v>
      </c>
      <c r="S47" s="20">
        <v>-16.5</v>
      </c>
      <c r="T47" s="20">
        <v>17.399999999999999</v>
      </c>
      <c r="U47" s="20">
        <v>24.7</v>
      </c>
      <c r="V47" s="20">
        <v>32.5</v>
      </c>
      <c r="W47" s="20">
        <v>21.1</v>
      </c>
      <c r="X47" s="20">
        <v>12.4</v>
      </c>
      <c r="Y47" s="75">
        <v>1.4</v>
      </c>
    </row>
    <row r="48" spans="1:25" x14ac:dyDescent="0.2">
      <c r="A48" s="41" t="s">
        <v>195</v>
      </c>
      <c r="B48" s="42" t="s">
        <v>1789</v>
      </c>
      <c r="C48" s="43" t="s">
        <v>2263</v>
      </c>
      <c r="D48" s="21">
        <v>46.2</v>
      </c>
      <c r="E48" s="20">
        <v>28.1</v>
      </c>
      <c r="F48" s="20">
        <v>9.5</v>
      </c>
      <c r="G48" s="20">
        <v>13.8</v>
      </c>
      <c r="H48" s="20">
        <v>44.4</v>
      </c>
      <c r="I48" s="20">
        <v>42.6</v>
      </c>
      <c r="J48" s="20">
        <v>2</v>
      </c>
      <c r="K48" s="20">
        <v>21.8</v>
      </c>
      <c r="L48" s="20">
        <v>60.4</v>
      </c>
      <c r="M48" s="20">
        <v>52</v>
      </c>
      <c r="N48" s="20">
        <v>77.7</v>
      </c>
      <c r="O48" s="20">
        <v>2.1</v>
      </c>
      <c r="P48" s="20">
        <v>29.7</v>
      </c>
      <c r="Q48" s="20">
        <v>-10.4</v>
      </c>
      <c r="R48" s="20">
        <v>21.9</v>
      </c>
      <c r="S48" s="20" t="s">
        <v>2262</v>
      </c>
      <c r="T48" s="20">
        <v>58</v>
      </c>
      <c r="U48" s="20">
        <v>51.7</v>
      </c>
      <c r="V48" s="20">
        <v>31</v>
      </c>
      <c r="W48" s="20">
        <v>35.4</v>
      </c>
      <c r="X48" s="20">
        <v>30</v>
      </c>
      <c r="Y48" s="75">
        <v>-24.1</v>
      </c>
    </row>
    <row r="49" spans="1:25" x14ac:dyDescent="0.2">
      <c r="A49" s="41" t="s">
        <v>201</v>
      </c>
      <c r="B49" s="42" t="s">
        <v>2089</v>
      </c>
      <c r="C49" s="43" t="s">
        <v>2263</v>
      </c>
      <c r="D49" s="21">
        <v>6.9</v>
      </c>
      <c r="E49" s="20">
        <v>18</v>
      </c>
      <c r="F49" s="20">
        <v>22.5</v>
      </c>
      <c r="G49" s="20">
        <v>16.8</v>
      </c>
      <c r="H49" s="20">
        <v>2.7</v>
      </c>
      <c r="I49" s="20">
        <v>1.9</v>
      </c>
      <c r="J49" s="20" t="s">
        <v>2262</v>
      </c>
      <c r="K49" s="20">
        <v>2.4</v>
      </c>
      <c r="L49" s="20">
        <v>19.7</v>
      </c>
      <c r="M49" s="20">
        <v>35.9</v>
      </c>
      <c r="N49" s="20" t="s">
        <v>2262</v>
      </c>
      <c r="O49" s="20">
        <v>18.3</v>
      </c>
      <c r="P49" s="20">
        <v>50.4</v>
      </c>
      <c r="Q49" s="20">
        <v>27.4</v>
      </c>
      <c r="R49" s="20">
        <v>-9.9</v>
      </c>
      <c r="S49" s="20" t="s">
        <v>2262</v>
      </c>
      <c r="T49" s="20" t="s">
        <v>2262</v>
      </c>
      <c r="U49" s="20">
        <v>46.1</v>
      </c>
      <c r="V49" s="20">
        <v>14</v>
      </c>
      <c r="W49" s="20">
        <v>14.3</v>
      </c>
      <c r="X49" s="20">
        <v>32.1</v>
      </c>
      <c r="Y49" s="75" t="s">
        <v>2262</v>
      </c>
    </row>
    <row r="50" spans="1:25" x14ac:dyDescent="0.2">
      <c r="A50" s="41" t="s">
        <v>206</v>
      </c>
      <c r="B50" s="42" t="s">
        <v>1789</v>
      </c>
      <c r="C50" s="43" t="s">
        <v>2263</v>
      </c>
      <c r="D50" s="21">
        <v>1</v>
      </c>
      <c r="E50" s="20">
        <v>25.7</v>
      </c>
      <c r="F50" s="20">
        <v>14.4</v>
      </c>
      <c r="G50" s="20" t="s">
        <v>2262</v>
      </c>
      <c r="H50" s="20">
        <v>16</v>
      </c>
      <c r="I50" s="20">
        <v>6.1</v>
      </c>
      <c r="J50" s="20">
        <v>-5.3</v>
      </c>
      <c r="K50" s="20">
        <v>-11.9</v>
      </c>
      <c r="L50" s="20">
        <v>-3.1</v>
      </c>
      <c r="M50" s="20">
        <v>17.8</v>
      </c>
      <c r="N50" s="20">
        <v>-7.4</v>
      </c>
      <c r="O50" s="20">
        <v>28.9</v>
      </c>
      <c r="P50" s="20">
        <v>11.2</v>
      </c>
      <c r="Q50" s="20">
        <v>-7.3</v>
      </c>
      <c r="R50" s="20">
        <v>-15.4</v>
      </c>
      <c r="S50" s="20" t="s">
        <v>2262</v>
      </c>
      <c r="T50" s="20">
        <v>0.9</v>
      </c>
      <c r="U50" s="20">
        <v>18.5</v>
      </c>
      <c r="V50" s="20">
        <v>11.4</v>
      </c>
      <c r="W50" s="20">
        <v>4.2</v>
      </c>
      <c r="X50" s="20">
        <v>7.8</v>
      </c>
      <c r="Y50" s="75">
        <v>-22.5</v>
      </c>
    </row>
    <row r="51" spans="1:25" x14ac:dyDescent="0.2">
      <c r="A51" s="41" t="s">
        <v>211</v>
      </c>
      <c r="B51" s="42" t="s">
        <v>1789</v>
      </c>
      <c r="C51" s="43" t="s">
        <v>2263</v>
      </c>
      <c r="D51" s="21">
        <v>0.2</v>
      </c>
      <c r="E51" s="20">
        <v>27.6</v>
      </c>
      <c r="F51" s="20">
        <v>17.3</v>
      </c>
      <c r="G51" s="20" t="s">
        <v>2262</v>
      </c>
      <c r="H51" s="20">
        <v>20.2</v>
      </c>
      <c r="I51" s="20">
        <v>6.9</v>
      </c>
      <c r="J51" s="20">
        <v>-9.1999999999999993</v>
      </c>
      <c r="K51" s="20" t="s">
        <v>2262</v>
      </c>
      <c r="L51" s="20">
        <v>-8</v>
      </c>
      <c r="M51" s="20">
        <v>11.6</v>
      </c>
      <c r="N51" s="20">
        <v>-12.4</v>
      </c>
      <c r="O51" s="20">
        <v>28.2</v>
      </c>
      <c r="P51" s="20">
        <v>12.6</v>
      </c>
      <c r="Q51" s="20">
        <v>-2</v>
      </c>
      <c r="R51" s="20">
        <v>-17.899999999999999</v>
      </c>
      <c r="S51" s="20" t="s">
        <v>2262</v>
      </c>
      <c r="T51" s="20">
        <v>-4</v>
      </c>
      <c r="U51" s="20">
        <v>15.7</v>
      </c>
      <c r="V51" s="20">
        <v>15.5</v>
      </c>
      <c r="W51" s="20">
        <v>9.1</v>
      </c>
      <c r="X51" s="20">
        <v>5.2</v>
      </c>
      <c r="Y51" s="75">
        <v>-18.8</v>
      </c>
    </row>
    <row r="52" spans="1:25" x14ac:dyDescent="0.2">
      <c r="A52" s="41" t="s">
        <v>214</v>
      </c>
      <c r="B52" s="42" t="s">
        <v>1789</v>
      </c>
      <c r="C52" s="43" t="s">
        <v>2261</v>
      </c>
      <c r="D52" s="21">
        <v>-7.2</v>
      </c>
      <c r="E52" s="20">
        <v>47.5</v>
      </c>
      <c r="F52" s="20">
        <v>33.5</v>
      </c>
      <c r="G52" s="20">
        <v>0.1</v>
      </c>
      <c r="H52" s="20">
        <v>-1.3</v>
      </c>
      <c r="I52" s="20">
        <v>7.8</v>
      </c>
      <c r="J52" s="20">
        <v>-3.1</v>
      </c>
      <c r="K52" s="20">
        <v>10.6</v>
      </c>
      <c r="L52" s="20">
        <v>4.4000000000000004</v>
      </c>
      <c r="M52" s="20">
        <v>26.8</v>
      </c>
      <c r="N52" s="20" t="s">
        <v>2262</v>
      </c>
      <c r="O52" s="20">
        <v>8.5</v>
      </c>
      <c r="P52" s="20">
        <v>26.6</v>
      </c>
      <c r="Q52" s="20">
        <v>-7</v>
      </c>
      <c r="R52" s="20" t="s">
        <v>2262</v>
      </c>
      <c r="S52" s="20" t="s">
        <v>2262</v>
      </c>
      <c r="T52" s="20">
        <v>7.2</v>
      </c>
      <c r="U52" s="20">
        <v>23.5</v>
      </c>
      <c r="V52" s="20">
        <v>9.4</v>
      </c>
      <c r="W52" s="20">
        <v>6.1</v>
      </c>
      <c r="X52" s="20">
        <v>10.199999999999999</v>
      </c>
      <c r="Y52" s="75">
        <v>-10.3</v>
      </c>
    </row>
    <row r="53" spans="1:25" x14ac:dyDescent="0.2">
      <c r="A53" s="41" t="s">
        <v>219</v>
      </c>
      <c r="B53" s="42" t="s">
        <v>1786</v>
      </c>
      <c r="C53" s="43" t="s">
        <v>2263</v>
      </c>
      <c r="D53" s="21">
        <v>17.600000000000001</v>
      </c>
      <c r="E53" s="20">
        <v>18.100000000000001</v>
      </c>
      <c r="F53" s="20">
        <v>14.6</v>
      </c>
      <c r="G53" s="20">
        <v>0.9</v>
      </c>
      <c r="H53" s="20">
        <v>12.3</v>
      </c>
      <c r="I53" s="20">
        <v>1.5</v>
      </c>
      <c r="J53" s="20" t="s">
        <v>2262</v>
      </c>
      <c r="K53" s="20">
        <v>-0.6</v>
      </c>
      <c r="L53" s="20">
        <v>-0.7</v>
      </c>
      <c r="M53" s="20">
        <v>23</v>
      </c>
      <c r="N53" s="20" t="s">
        <v>2262</v>
      </c>
      <c r="O53" s="20">
        <v>16</v>
      </c>
      <c r="P53" s="20">
        <v>40.6</v>
      </c>
      <c r="Q53" s="20">
        <v>14.6</v>
      </c>
      <c r="R53" s="20">
        <v>7.6</v>
      </c>
      <c r="S53" s="20" t="s">
        <v>2262</v>
      </c>
      <c r="T53" s="20" t="s">
        <v>2262</v>
      </c>
      <c r="U53" s="20">
        <v>41.8</v>
      </c>
      <c r="V53" s="20">
        <v>22.4</v>
      </c>
      <c r="W53" s="20">
        <v>-2.7</v>
      </c>
      <c r="X53" s="20">
        <v>27.9</v>
      </c>
      <c r="Y53" s="75" t="s">
        <v>2262</v>
      </c>
    </row>
    <row r="54" spans="1:25" x14ac:dyDescent="0.2">
      <c r="A54" s="41" t="s">
        <v>224</v>
      </c>
      <c r="B54" s="42" t="s">
        <v>1786</v>
      </c>
      <c r="C54" s="43" t="s">
        <v>2263</v>
      </c>
      <c r="D54" s="21">
        <v>5.5</v>
      </c>
      <c r="E54" s="20">
        <v>10.9</v>
      </c>
      <c r="F54" s="20">
        <v>-3</v>
      </c>
      <c r="G54" s="20" t="s">
        <v>2262</v>
      </c>
      <c r="H54" s="20">
        <v>13</v>
      </c>
      <c r="I54" s="20">
        <v>6.5</v>
      </c>
      <c r="J54" s="20" t="s">
        <v>2262</v>
      </c>
      <c r="K54" s="20">
        <v>-9.6</v>
      </c>
      <c r="L54" s="20">
        <v>14.4</v>
      </c>
      <c r="M54" s="20">
        <v>27.8</v>
      </c>
      <c r="N54" s="20">
        <v>49.7</v>
      </c>
      <c r="O54" s="20" t="s">
        <v>2262</v>
      </c>
      <c r="P54" s="20">
        <v>-10.7</v>
      </c>
      <c r="Q54" s="20">
        <v>-8.9</v>
      </c>
      <c r="R54" s="20" t="s">
        <v>2262</v>
      </c>
      <c r="S54" s="20" t="s">
        <v>2262</v>
      </c>
      <c r="T54" s="20">
        <v>39.700000000000003</v>
      </c>
      <c r="U54" s="20">
        <v>4.7</v>
      </c>
      <c r="V54" s="20">
        <v>-7.8</v>
      </c>
      <c r="W54" s="20">
        <v>7.1</v>
      </c>
      <c r="X54" s="20">
        <v>4.4000000000000004</v>
      </c>
      <c r="Y54" s="75" t="s">
        <v>2262</v>
      </c>
    </row>
    <row r="55" spans="1:25" x14ac:dyDescent="0.2">
      <c r="A55" s="41" t="s">
        <v>229</v>
      </c>
      <c r="B55" s="42" t="s">
        <v>1786</v>
      </c>
      <c r="C55" s="43" t="s">
        <v>2263</v>
      </c>
      <c r="D55" s="21">
        <v>11.3</v>
      </c>
      <c r="E55" s="20">
        <v>14.6</v>
      </c>
      <c r="F55" s="20" t="s">
        <v>2262</v>
      </c>
      <c r="G55" s="20">
        <v>23.8</v>
      </c>
      <c r="H55" s="20">
        <v>19.8</v>
      </c>
      <c r="I55" s="20">
        <v>34</v>
      </c>
      <c r="J55" s="20">
        <v>21.4</v>
      </c>
      <c r="K55" s="20">
        <v>20.5</v>
      </c>
      <c r="L55" s="20">
        <v>65.400000000000006</v>
      </c>
      <c r="M55" s="20">
        <v>13.9</v>
      </c>
      <c r="N55" s="20">
        <v>28.5</v>
      </c>
      <c r="O55" s="20" t="s">
        <v>2262</v>
      </c>
      <c r="P55" s="20" t="s">
        <v>2262</v>
      </c>
      <c r="Q55" s="20" t="s">
        <v>2262</v>
      </c>
      <c r="R55" s="20">
        <v>14.4</v>
      </c>
      <c r="S55" s="20" t="s">
        <v>2262</v>
      </c>
      <c r="T55" s="20">
        <v>20</v>
      </c>
      <c r="U55" s="20">
        <v>23.7</v>
      </c>
      <c r="V55" s="20" t="s">
        <v>2262</v>
      </c>
      <c r="W55" s="20">
        <v>-2.1</v>
      </c>
      <c r="X55" s="20">
        <v>16.2</v>
      </c>
      <c r="Y55" s="75" t="s">
        <v>2262</v>
      </c>
    </row>
    <row r="56" spans="1:25" x14ac:dyDescent="0.2">
      <c r="A56" s="41" t="s">
        <v>231</v>
      </c>
      <c r="B56" s="42" t="s">
        <v>1786</v>
      </c>
      <c r="C56" s="43" t="s">
        <v>2263</v>
      </c>
      <c r="D56" s="21">
        <v>11.3</v>
      </c>
      <c r="E56" s="20">
        <v>14.6</v>
      </c>
      <c r="F56" s="20" t="s">
        <v>2262</v>
      </c>
      <c r="G56" s="20">
        <v>23.8</v>
      </c>
      <c r="H56" s="20">
        <v>19.8</v>
      </c>
      <c r="I56" s="20">
        <v>34</v>
      </c>
      <c r="J56" s="20">
        <v>21.4</v>
      </c>
      <c r="K56" s="20">
        <v>20.5</v>
      </c>
      <c r="L56" s="20">
        <v>65.400000000000006</v>
      </c>
      <c r="M56" s="20">
        <v>13.9</v>
      </c>
      <c r="N56" s="20">
        <v>28.5</v>
      </c>
      <c r="O56" s="20" t="s">
        <v>2262</v>
      </c>
      <c r="P56" s="20" t="s">
        <v>2262</v>
      </c>
      <c r="Q56" s="20" t="s">
        <v>2262</v>
      </c>
      <c r="R56" s="20">
        <v>14.4</v>
      </c>
      <c r="S56" s="20" t="s">
        <v>2262</v>
      </c>
      <c r="T56" s="20">
        <v>20</v>
      </c>
      <c r="U56" s="20">
        <v>23.7</v>
      </c>
      <c r="V56" s="20" t="s">
        <v>2262</v>
      </c>
      <c r="W56" s="20">
        <v>-2.1</v>
      </c>
      <c r="X56" s="20">
        <v>16.2</v>
      </c>
      <c r="Y56" s="75" t="s">
        <v>2262</v>
      </c>
    </row>
    <row r="57" spans="1:25" x14ac:dyDescent="0.2">
      <c r="A57" s="41" t="s">
        <v>279</v>
      </c>
      <c r="B57" s="42" t="s">
        <v>1786</v>
      </c>
      <c r="C57" s="43" t="s">
        <v>2263</v>
      </c>
      <c r="D57" s="21">
        <v>10.199999999999999</v>
      </c>
      <c r="E57" s="20">
        <v>5.9</v>
      </c>
      <c r="F57" s="20">
        <v>-0.8</v>
      </c>
      <c r="G57" s="20">
        <v>9.8000000000000007</v>
      </c>
      <c r="H57" s="20">
        <v>18.2</v>
      </c>
      <c r="I57" s="20">
        <v>-7</v>
      </c>
      <c r="J57" s="20" t="s">
        <v>2262</v>
      </c>
      <c r="K57" s="20">
        <v>15.3</v>
      </c>
      <c r="L57" s="20">
        <v>8.1999999999999993</v>
      </c>
      <c r="M57" s="20">
        <v>12</v>
      </c>
      <c r="N57" s="20">
        <v>-9.5</v>
      </c>
      <c r="O57" s="20">
        <v>13</v>
      </c>
      <c r="P57" s="20">
        <v>3.3</v>
      </c>
      <c r="Q57" s="20">
        <v>14.4</v>
      </c>
      <c r="R57" s="20">
        <v>-3.3</v>
      </c>
      <c r="S57" s="20" t="s">
        <v>2262</v>
      </c>
      <c r="T57" s="20" t="s">
        <v>2262</v>
      </c>
      <c r="U57" s="20">
        <v>5.6</v>
      </c>
      <c r="V57" s="20">
        <v>10</v>
      </c>
      <c r="W57" s="20">
        <v>5.6</v>
      </c>
      <c r="X57" s="20">
        <v>-1.5</v>
      </c>
      <c r="Y57" s="75" t="s">
        <v>2262</v>
      </c>
    </row>
    <row r="58" spans="1:25" x14ac:dyDescent="0.2">
      <c r="A58" s="41" t="s">
        <v>238</v>
      </c>
      <c r="B58" s="42" t="s">
        <v>1786</v>
      </c>
      <c r="C58" s="43" t="s">
        <v>2263</v>
      </c>
      <c r="D58" s="21">
        <v>9.5</v>
      </c>
      <c r="E58" s="20">
        <v>-0.3</v>
      </c>
      <c r="F58" s="20">
        <v>2.6</v>
      </c>
      <c r="G58" s="20" t="s">
        <v>2262</v>
      </c>
      <c r="H58" s="20">
        <v>20</v>
      </c>
      <c r="I58" s="20">
        <v>-5</v>
      </c>
      <c r="J58" s="20" t="s">
        <v>2262</v>
      </c>
      <c r="K58" s="20">
        <v>-11.8</v>
      </c>
      <c r="L58" s="20" t="s">
        <v>2262</v>
      </c>
      <c r="M58" s="20">
        <v>9.4</v>
      </c>
      <c r="N58" s="20" t="s">
        <v>2262</v>
      </c>
      <c r="O58" s="20">
        <v>-1.6</v>
      </c>
      <c r="P58" s="20">
        <v>-0.9</v>
      </c>
      <c r="Q58" s="20">
        <v>8.1999999999999993</v>
      </c>
      <c r="R58" s="20">
        <v>-4.3</v>
      </c>
      <c r="S58" s="20" t="s">
        <v>2262</v>
      </c>
      <c r="T58" s="20">
        <v>-11.5</v>
      </c>
      <c r="U58" s="20">
        <v>23.6</v>
      </c>
      <c r="V58" s="20">
        <v>7.6</v>
      </c>
      <c r="W58" s="20">
        <v>32.6</v>
      </c>
      <c r="X58" s="20">
        <v>-7.8</v>
      </c>
      <c r="Y58" s="75" t="s">
        <v>2262</v>
      </c>
    </row>
    <row r="59" spans="1:25" x14ac:dyDescent="0.2">
      <c r="A59" s="41" t="s">
        <v>242</v>
      </c>
      <c r="B59" s="42" t="s">
        <v>1786</v>
      </c>
      <c r="C59" s="43" t="s">
        <v>2263</v>
      </c>
      <c r="D59" s="21">
        <v>24.7</v>
      </c>
      <c r="E59" s="20">
        <v>21.1</v>
      </c>
      <c r="F59" s="20">
        <v>33.299999999999997</v>
      </c>
      <c r="G59" s="20">
        <v>1.6</v>
      </c>
      <c r="H59" s="20">
        <v>61</v>
      </c>
      <c r="I59" s="20">
        <v>17.2</v>
      </c>
      <c r="J59" s="20">
        <v>-6.5</v>
      </c>
      <c r="K59" s="20">
        <v>18.5</v>
      </c>
      <c r="L59" s="20">
        <v>30.2</v>
      </c>
      <c r="M59" s="20">
        <v>36.700000000000003</v>
      </c>
      <c r="N59" s="20">
        <v>-9</v>
      </c>
      <c r="O59" s="20">
        <v>38.700000000000003</v>
      </c>
      <c r="P59" s="20">
        <v>33.1</v>
      </c>
      <c r="Q59" s="20">
        <v>48.7</v>
      </c>
      <c r="R59" s="20">
        <v>10.9</v>
      </c>
      <c r="S59" s="20" t="s">
        <v>2262</v>
      </c>
      <c r="T59" s="20">
        <v>-3.6</v>
      </c>
      <c r="U59" s="20">
        <v>46.3</v>
      </c>
      <c r="V59" s="20">
        <v>38.6</v>
      </c>
      <c r="W59" s="20">
        <v>75.900000000000006</v>
      </c>
      <c r="X59" s="20">
        <v>21.8</v>
      </c>
      <c r="Y59" s="75">
        <v>-4.5999999999999996</v>
      </c>
    </row>
    <row r="60" spans="1:25" x14ac:dyDescent="0.2">
      <c r="A60" s="41" t="s">
        <v>247</v>
      </c>
      <c r="B60" s="42" t="s">
        <v>1786</v>
      </c>
      <c r="C60" s="43" t="s">
        <v>2261</v>
      </c>
      <c r="D60" s="21">
        <v>-1.5</v>
      </c>
      <c r="E60" s="20">
        <v>28.6</v>
      </c>
      <c r="F60" s="20">
        <v>52</v>
      </c>
      <c r="G60" s="20" t="s">
        <v>2262</v>
      </c>
      <c r="H60" s="20">
        <v>-1</v>
      </c>
      <c r="I60" s="20">
        <v>-8.1999999999999993</v>
      </c>
      <c r="J60" s="20" t="s">
        <v>2262</v>
      </c>
      <c r="K60" s="20" t="s">
        <v>2262</v>
      </c>
      <c r="L60" s="20">
        <v>-1.1000000000000001</v>
      </c>
      <c r="M60" s="20">
        <v>28.1</v>
      </c>
      <c r="N60" s="20" t="s">
        <v>2262</v>
      </c>
      <c r="O60" s="20">
        <v>20.5</v>
      </c>
      <c r="P60" s="20">
        <v>20.2</v>
      </c>
      <c r="Q60" s="20">
        <v>-1.8</v>
      </c>
      <c r="R60" s="20" t="s">
        <v>2262</v>
      </c>
      <c r="S60" s="20" t="s">
        <v>2262</v>
      </c>
      <c r="T60" s="20" t="s">
        <v>2262</v>
      </c>
      <c r="U60" s="20">
        <v>24.9</v>
      </c>
      <c r="V60" s="20">
        <v>15.4</v>
      </c>
      <c r="W60" s="20">
        <v>-1.4</v>
      </c>
      <c r="X60" s="20">
        <v>29.1</v>
      </c>
      <c r="Y60" s="75">
        <v>-19.8</v>
      </c>
    </row>
    <row r="61" spans="1:25" x14ac:dyDescent="0.2">
      <c r="A61" s="41" t="s">
        <v>250</v>
      </c>
      <c r="B61" s="42" t="s">
        <v>1786</v>
      </c>
      <c r="C61" s="43" t="s">
        <v>2261</v>
      </c>
      <c r="D61" s="21">
        <v>-11.3</v>
      </c>
      <c r="E61" s="20">
        <v>39.1</v>
      </c>
      <c r="F61" s="20">
        <v>83.5</v>
      </c>
      <c r="G61" s="20">
        <v>-5.3</v>
      </c>
      <c r="H61" s="20">
        <v>-3.7</v>
      </c>
      <c r="I61" s="20">
        <v>-1.5</v>
      </c>
      <c r="J61" s="20">
        <v>-16.600000000000001</v>
      </c>
      <c r="K61" s="20" t="s">
        <v>2262</v>
      </c>
      <c r="L61" s="20">
        <v>4</v>
      </c>
      <c r="M61" s="20">
        <v>39.1</v>
      </c>
      <c r="N61" s="20" t="s">
        <v>2262</v>
      </c>
      <c r="O61" s="20">
        <v>24.8</v>
      </c>
      <c r="P61" s="20">
        <v>32.1</v>
      </c>
      <c r="Q61" s="20">
        <v>10.3</v>
      </c>
      <c r="R61" s="20" t="s">
        <v>2262</v>
      </c>
      <c r="S61" s="20" t="s">
        <v>2262</v>
      </c>
      <c r="T61" s="20" t="s">
        <v>2262</v>
      </c>
      <c r="U61" s="20">
        <v>33.6</v>
      </c>
      <c r="V61" s="20">
        <v>30.7</v>
      </c>
      <c r="W61" s="20">
        <v>12.4</v>
      </c>
      <c r="X61" s="20">
        <v>31.7</v>
      </c>
      <c r="Y61" s="75" t="s">
        <v>2262</v>
      </c>
    </row>
    <row r="62" spans="1:25" x14ac:dyDescent="0.2">
      <c r="A62" s="41" t="s">
        <v>255</v>
      </c>
      <c r="B62" s="42" t="s">
        <v>1786</v>
      </c>
      <c r="C62" s="43" t="s">
        <v>2263</v>
      </c>
      <c r="D62" s="21">
        <v>17.3</v>
      </c>
      <c r="E62" s="20">
        <v>0.7</v>
      </c>
      <c r="F62" s="20">
        <v>17.2</v>
      </c>
      <c r="G62" s="20" t="s">
        <v>2262</v>
      </c>
      <c r="H62" s="20">
        <v>32.799999999999997</v>
      </c>
      <c r="I62" s="20" t="s">
        <v>2262</v>
      </c>
      <c r="J62" s="20" t="s">
        <v>2262</v>
      </c>
      <c r="K62" s="20">
        <v>-7.8</v>
      </c>
      <c r="L62" s="20">
        <v>18.5</v>
      </c>
      <c r="M62" s="20">
        <v>21.9</v>
      </c>
      <c r="N62" s="20" t="s">
        <v>2262</v>
      </c>
      <c r="O62" s="20">
        <v>29.5</v>
      </c>
      <c r="P62" s="20">
        <v>24.4</v>
      </c>
      <c r="Q62" s="20">
        <v>21.3</v>
      </c>
      <c r="R62" s="20">
        <v>0.6</v>
      </c>
      <c r="S62" s="20" t="s">
        <v>2262</v>
      </c>
      <c r="T62" s="20" t="s">
        <v>2262</v>
      </c>
      <c r="U62" s="20">
        <v>31.9</v>
      </c>
      <c r="V62" s="20">
        <v>10.4</v>
      </c>
      <c r="W62" s="20">
        <v>39.700000000000003</v>
      </c>
      <c r="X62" s="20">
        <v>3.6</v>
      </c>
      <c r="Y62" s="75" t="s">
        <v>2262</v>
      </c>
    </row>
    <row r="63" spans="1:25" x14ac:dyDescent="0.2">
      <c r="A63" s="41" t="s">
        <v>259</v>
      </c>
      <c r="B63" s="42" t="s">
        <v>1786</v>
      </c>
      <c r="C63" s="43" t="s">
        <v>2261</v>
      </c>
      <c r="D63" s="21">
        <v>6.2</v>
      </c>
      <c r="E63" s="20">
        <v>35.200000000000003</v>
      </c>
      <c r="F63" s="20">
        <v>68.900000000000006</v>
      </c>
      <c r="G63" s="20">
        <v>0.4</v>
      </c>
      <c r="H63" s="20">
        <v>7.9</v>
      </c>
      <c r="I63" s="20">
        <v>3.4</v>
      </c>
      <c r="J63" s="20">
        <v>-1.9</v>
      </c>
      <c r="K63" s="20">
        <v>-2</v>
      </c>
      <c r="L63" s="20">
        <v>3.4</v>
      </c>
      <c r="M63" s="20">
        <v>25</v>
      </c>
      <c r="N63" s="20" t="s">
        <v>2262</v>
      </c>
      <c r="O63" s="20">
        <v>25.1</v>
      </c>
      <c r="P63" s="20">
        <v>31</v>
      </c>
      <c r="Q63" s="20">
        <v>4.3</v>
      </c>
      <c r="R63" s="20" t="s">
        <v>2262</v>
      </c>
      <c r="S63" s="20" t="s">
        <v>2262</v>
      </c>
      <c r="T63" s="20">
        <v>-14.2</v>
      </c>
      <c r="U63" s="20">
        <v>31.3</v>
      </c>
      <c r="V63" s="20">
        <v>26.6</v>
      </c>
      <c r="W63" s="20">
        <v>12.8</v>
      </c>
      <c r="X63" s="20">
        <v>29.1</v>
      </c>
      <c r="Y63" s="75">
        <v>-7.5</v>
      </c>
    </row>
    <row r="64" spans="1:25" x14ac:dyDescent="0.2">
      <c r="A64" s="41" t="s">
        <v>263</v>
      </c>
      <c r="B64" s="42" t="s">
        <v>1786</v>
      </c>
      <c r="C64" s="43" t="s">
        <v>2263</v>
      </c>
      <c r="D64" s="21">
        <v>-1.1000000000000001</v>
      </c>
      <c r="E64" s="20">
        <v>14.2</v>
      </c>
      <c r="F64" s="20" t="s">
        <v>2262</v>
      </c>
      <c r="G64" s="20">
        <v>26.6</v>
      </c>
      <c r="H64" s="20">
        <v>6.2</v>
      </c>
      <c r="I64" s="20">
        <v>30.5</v>
      </c>
      <c r="J64" s="20">
        <v>38.700000000000003</v>
      </c>
      <c r="K64" s="20">
        <v>21.3</v>
      </c>
      <c r="L64" s="20">
        <v>75.2</v>
      </c>
      <c r="M64" s="20">
        <v>7.7</v>
      </c>
      <c r="N64" s="20">
        <v>27.2</v>
      </c>
      <c r="O64" s="20" t="s">
        <v>2262</v>
      </c>
      <c r="P64" s="20">
        <v>-8.6</v>
      </c>
      <c r="Q64" s="20">
        <v>-10.4</v>
      </c>
      <c r="R64" s="20">
        <v>4.2</v>
      </c>
      <c r="S64" s="20" t="s">
        <v>2262</v>
      </c>
      <c r="T64" s="20">
        <v>19.2</v>
      </c>
      <c r="U64" s="20">
        <v>24.2</v>
      </c>
      <c r="V64" s="20">
        <v>5.7</v>
      </c>
      <c r="W64" s="20">
        <v>7.6</v>
      </c>
      <c r="X64" s="20">
        <v>17.7</v>
      </c>
      <c r="Y64" s="75" t="s">
        <v>2262</v>
      </c>
    </row>
    <row r="65" spans="1:25" x14ac:dyDescent="0.2">
      <c r="A65" s="41" t="s">
        <v>270</v>
      </c>
      <c r="B65" s="42" t="s">
        <v>1786</v>
      </c>
      <c r="C65" s="43" t="s">
        <v>2263</v>
      </c>
      <c r="D65" s="21">
        <v>6</v>
      </c>
      <c r="E65" s="20">
        <v>3.7</v>
      </c>
      <c r="F65" s="20">
        <v>16.899999999999999</v>
      </c>
      <c r="G65" s="20">
        <v>-10.6</v>
      </c>
      <c r="H65" s="20">
        <v>31.4</v>
      </c>
      <c r="I65" s="20">
        <v>1.9</v>
      </c>
      <c r="J65" s="20" t="s">
        <v>2262</v>
      </c>
      <c r="K65" s="20">
        <v>-1.4</v>
      </c>
      <c r="L65" s="20">
        <v>-0.1</v>
      </c>
      <c r="M65" s="20">
        <v>19.2</v>
      </c>
      <c r="N65" s="20">
        <v>-15.7</v>
      </c>
      <c r="O65" s="20">
        <v>16.2</v>
      </c>
      <c r="P65" s="20">
        <v>14.9</v>
      </c>
      <c r="Q65" s="20">
        <v>13.5</v>
      </c>
      <c r="R65" s="20">
        <v>-17.399999999999999</v>
      </c>
      <c r="S65" s="20">
        <v>-22.3</v>
      </c>
      <c r="T65" s="20">
        <v>-6.8</v>
      </c>
      <c r="U65" s="20">
        <v>20.7</v>
      </c>
      <c r="V65" s="20">
        <v>7.2</v>
      </c>
      <c r="W65" s="20">
        <v>41.8</v>
      </c>
      <c r="X65" s="20">
        <v>-3.9</v>
      </c>
      <c r="Y65" s="75" t="s">
        <v>2262</v>
      </c>
    </row>
    <row r="66" spans="1:25" x14ac:dyDescent="0.2">
      <c r="A66" s="41" t="s">
        <v>274</v>
      </c>
      <c r="B66" s="42" t="s">
        <v>1786</v>
      </c>
      <c r="C66" s="43" t="s">
        <v>2263</v>
      </c>
      <c r="D66" s="21">
        <v>23</v>
      </c>
      <c r="E66" s="20">
        <v>17.2</v>
      </c>
      <c r="F66" s="20">
        <v>20.3</v>
      </c>
      <c r="G66" s="20" t="s">
        <v>2262</v>
      </c>
      <c r="H66" s="20">
        <v>43.1</v>
      </c>
      <c r="I66" s="20">
        <v>-1</v>
      </c>
      <c r="J66" s="20" t="s">
        <v>2262</v>
      </c>
      <c r="K66" s="20" t="s">
        <v>2262</v>
      </c>
      <c r="L66" s="20">
        <v>28.4</v>
      </c>
      <c r="M66" s="20">
        <v>26.9</v>
      </c>
      <c r="N66" s="20" t="s">
        <v>2262</v>
      </c>
      <c r="O66" s="20">
        <v>27.9</v>
      </c>
      <c r="P66" s="20">
        <v>32.4</v>
      </c>
      <c r="Q66" s="20">
        <v>35.700000000000003</v>
      </c>
      <c r="R66" s="20" t="s">
        <v>2262</v>
      </c>
      <c r="S66" s="20" t="s">
        <v>2262</v>
      </c>
      <c r="T66" s="20">
        <v>-4.7</v>
      </c>
      <c r="U66" s="20">
        <v>60.5</v>
      </c>
      <c r="V66" s="20">
        <v>23.7</v>
      </c>
      <c r="W66" s="20">
        <v>82.1</v>
      </c>
      <c r="X66" s="20">
        <v>21</v>
      </c>
      <c r="Y66" s="75" t="s">
        <v>2262</v>
      </c>
    </row>
    <row r="67" spans="1:25" x14ac:dyDescent="0.2">
      <c r="A67" s="41" t="s">
        <v>310</v>
      </c>
      <c r="B67" s="42" t="s">
        <v>1777</v>
      </c>
      <c r="C67" s="43" t="s">
        <v>2261</v>
      </c>
      <c r="D67" s="21">
        <v>3.4</v>
      </c>
      <c r="E67" s="20">
        <v>1</v>
      </c>
      <c r="F67" s="20">
        <v>2.5</v>
      </c>
      <c r="G67" s="20">
        <v>61.3</v>
      </c>
      <c r="H67" s="20" t="s">
        <v>2262</v>
      </c>
      <c r="I67" s="20">
        <v>6.2</v>
      </c>
      <c r="J67" s="20">
        <v>26.4</v>
      </c>
      <c r="K67" s="20">
        <v>22.2</v>
      </c>
      <c r="L67" s="20">
        <v>11.9</v>
      </c>
      <c r="M67" s="20" t="s">
        <v>2262</v>
      </c>
      <c r="N67" s="20" t="s">
        <v>2262</v>
      </c>
      <c r="O67" s="20">
        <v>-14.5</v>
      </c>
      <c r="P67" s="20">
        <v>-11.4</v>
      </c>
      <c r="Q67" s="20" t="s">
        <v>2262</v>
      </c>
      <c r="R67" s="20">
        <v>8.4</v>
      </c>
      <c r="S67" s="20" t="s">
        <v>2262</v>
      </c>
      <c r="T67" s="20" t="s">
        <v>2262</v>
      </c>
      <c r="U67" s="20">
        <v>10.8</v>
      </c>
      <c r="V67" s="20">
        <v>1.5</v>
      </c>
      <c r="W67" s="20">
        <v>-7.2</v>
      </c>
      <c r="X67" s="20">
        <v>3.7</v>
      </c>
      <c r="Y67" s="75" t="s">
        <v>2262</v>
      </c>
    </row>
    <row r="68" spans="1:25" x14ac:dyDescent="0.2">
      <c r="A68" s="41" t="s">
        <v>286</v>
      </c>
      <c r="B68" s="42" t="s">
        <v>1777</v>
      </c>
      <c r="C68" s="43" t="s">
        <v>2261</v>
      </c>
      <c r="D68" s="21">
        <v>23</v>
      </c>
      <c r="E68" s="20">
        <v>18.600000000000001</v>
      </c>
      <c r="F68" s="20" t="s">
        <v>2262</v>
      </c>
      <c r="G68" s="20">
        <v>54.4</v>
      </c>
      <c r="H68" s="20">
        <v>21</v>
      </c>
      <c r="I68" s="20">
        <v>30.1</v>
      </c>
      <c r="J68" s="20">
        <v>31</v>
      </c>
      <c r="K68" s="20">
        <v>41.8</v>
      </c>
      <c r="L68" s="20">
        <v>41.1</v>
      </c>
      <c r="M68" s="20">
        <v>0.5</v>
      </c>
      <c r="N68" s="20" t="s">
        <v>2262</v>
      </c>
      <c r="O68" s="20" t="s">
        <v>2262</v>
      </c>
      <c r="P68" s="20">
        <v>12.1</v>
      </c>
      <c r="Q68" s="20" t="s">
        <v>2262</v>
      </c>
      <c r="R68" s="20">
        <v>7.1</v>
      </c>
      <c r="S68" s="20" t="s">
        <v>2262</v>
      </c>
      <c r="T68" s="20">
        <v>-17</v>
      </c>
      <c r="U68" s="20">
        <v>28.9</v>
      </c>
      <c r="V68" s="20">
        <v>8</v>
      </c>
      <c r="W68" s="20">
        <v>-10.5</v>
      </c>
      <c r="X68" s="20">
        <v>16.5</v>
      </c>
      <c r="Y68" s="75" t="s">
        <v>2262</v>
      </c>
    </row>
    <row r="69" spans="1:25" x14ac:dyDescent="0.2">
      <c r="A69" s="41" t="s">
        <v>289</v>
      </c>
      <c r="B69" s="42" t="s">
        <v>1777</v>
      </c>
      <c r="C69" s="43" t="s">
        <v>2261</v>
      </c>
      <c r="D69" s="21">
        <v>-5.4</v>
      </c>
      <c r="E69" s="20" t="s">
        <v>2262</v>
      </c>
      <c r="F69" s="20" t="s">
        <v>2262</v>
      </c>
      <c r="G69" s="20">
        <v>24.4</v>
      </c>
      <c r="H69" s="20">
        <v>-6.4</v>
      </c>
      <c r="I69" s="20" t="s">
        <v>2262</v>
      </c>
      <c r="J69" s="20">
        <v>9.1</v>
      </c>
      <c r="K69" s="20">
        <v>-2.1</v>
      </c>
      <c r="L69" s="20" t="s">
        <v>2262</v>
      </c>
      <c r="M69" s="20" t="s">
        <v>2262</v>
      </c>
      <c r="N69" s="20" t="s">
        <v>2262</v>
      </c>
      <c r="O69" s="20">
        <v>-7.3</v>
      </c>
      <c r="P69" s="20" t="s">
        <v>2262</v>
      </c>
      <c r="Q69" s="20" t="s">
        <v>2262</v>
      </c>
      <c r="R69" s="20">
        <v>-3.5</v>
      </c>
      <c r="S69" s="20" t="s">
        <v>2262</v>
      </c>
      <c r="T69" s="20" t="s">
        <v>2262</v>
      </c>
      <c r="U69" s="20">
        <v>-5.9</v>
      </c>
      <c r="V69" s="20">
        <v>-9.1999999999999993</v>
      </c>
      <c r="W69" s="20">
        <v>-15.4</v>
      </c>
      <c r="X69" s="20" t="s">
        <v>2262</v>
      </c>
      <c r="Y69" s="75" t="s">
        <v>2262</v>
      </c>
    </row>
    <row r="70" spans="1:25" x14ac:dyDescent="0.2">
      <c r="A70" s="41" t="s">
        <v>292</v>
      </c>
      <c r="B70" s="42" t="s">
        <v>1777</v>
      </c>
      <c r="C70" s="43" t="s">
        <v>2261</v>
      </c>
      <c r="D70" s="21">
        <v>-2.6</v>
      </c>
      <c r="E70" s="20">
        <v>11.7</v>
      </c>
      <c r="F70" s="20">
        <v>2.9</v>
      </c>
      <c r="G70" s="20">
        <v>44.6</v>
      </c>
      <c r="H70" s="20">
        <v>7.6</v>
      </c>
      <c r="I70" s="20">
        <v>2.2000000000000002</v>
      </c>
      <c r="J70" s="20">
        <v>18.3</v>
      </c>
      <c r="K70" s="20">
        <v>28.3</v>
      </c>
      <c r="L70" s="20">
        <v>9</v>
      </c>
      <c r="M70" s="20">
        <v>11</v>
      </c>
      <c r="N70" s="20" t="s">
        <v>2262</v>
      </c>
      <c r="O70" s="20">
        <v>7.6</v>
      </c>
      <c r="P70" s="20">
        <v>-1.1000000000000001</v>
      </c>
      <c r="Q70" s="20" t="s">
        <v>2262</v>
      </c>
      <c r="R70" s="20">
        <v>0.4</v>
      </c>
      <c r="S70" s="20" t="s">
        <v>2262</v>
      </c>
      <c r="T70" s="20" t="s">
        <v>2262</v>
      </c>
      <c r="U70" s="20">
        <v>14</v>
      </c>
      <c r="V70" s="20">
        <v>9</v>
      </c>
      <c r="W70" s="20">
        <v>-8.8000000000000007</v>
      </c>
      <c r="X70" s="20">
        <v>2.2000000000000002</v>
      </c>
      <c r="Y70" s="75" t="s">
        <v>2262</v>
      </c>
    </row>
    <row r="71" spans="1:25" x14ac:dyDescent="0.2">
      <c r="A71" s="41" t="s">
        <v>298</v>
      </c>
      <c r="B71" s="42" t="s">
        <v>1777</v>
      </c>
      <c r="C71" s="43" t="s">
        <v>2263</v>
      </c>
      <c r="D71" s="21">
        <v>1</v>
      </c>
      <c r="E71" s="20">
        <v>-5.3</v>
      </c>
      <c r="F71" s="20">
        <v>0.4</v>
      </c>
      <c r="G71" s="20" t="s">
        <v>2262</v>
      </c>
      <c r="H71" s="20">
        <v>27.3</v>
      </c>
      <c r="I71" s="20">
        <v>-11.2</v>
      </c>
      <c r="J71" s="20" t="s">
        <v>2262</v>
      </c>
      <c r="K71" s="20">
        <v>-15</v>
      </c>
      <c r="L71" s="20">
        <v>1.5</v>
      </c>
      <c r="M71" s="20">
        <v>3.3</v>
      </c>
      <c r="N71" s="20" t="s">
        <v>2262</v>
      </c>
      <c r="O71" s="20">
        <v>-2</v>
      </c>
      <c r="P71" s="20">
        <v>7.7</v>
      </c>
      <c r="Q71" s="20">
        <v>14.2</v>
      </c>
      <c r="R71" s="20">
        <v>-10.6</v>
      </c>
      <c r="S71" s="20" t="s">
        <v>2262</v>
      </c>
      <c r="T71" s="20">
        <v>-11.8</v>
      </c>
      <c r="U71" s="20">
        <v>22.9</v>
      </c>
      <c r="V71" s="20">
        <v>2.4</v>
      </c>
      <c r="W71" s="20">
        <v>44.4</v>
      </c>
      <c r="X71" s="20">
        <v>-9.1</v>
      </c>
      <c r="Y71" s="75" t="s">
        <v>2262</v>
      </c>
    </row>
    <row r="72" spans="1:25" x14ac:dyDescent="0.2">
      <c r="A72" s="41" t="s">
        <v>301</v>
      </c>
      <c r="B72" s="42" t="s">
        <v>1777</v>
      </c>
      <c r="C72" s="43" t="s">
        <v>2261</v>
      </c>
      <c r="D72" s="21">
        <v>23.3</v>
      </c>
      <c r="E72" s="20">
        <v>20.2</v>
      </c>
      <c r="F72" s="20" t="s">
        <v>2262</v>
      </c>
      <c r="G72" s="20">
        <v>60</v>
      </c>
      <c r="H72" s="20">
        <v>-1.8</v>
      </c>
      <c r="I72" s="20">
        <v>14.6</v>
      </c>
      <c r="J72" s="20">
        <v>30.8</v>
      </c>
      <c r="K72" s="20">
        <v>27.5</v>
      </c>
      <c r="L72" s="20">
        <v>27</v>
      </c>
      <c r="M72" s="20">
        <v>-13.4</v>
      </c>
      <c r="N72" s="20" t="s">
        <v>2262</v>
      </c>
      <c r="O72" s="20" t="s">
        <v>2262</v>
      </c>
      <c r="P72" s="20">
        <v>-11.8</v>
      </c>
      <c r="Q72" s="20" t="s">
        <v>2262</v>
      </c>
      <c r="R72" s="20">
        <v>13.1</v>
      </c>
      <c r="S72" s="20" t="s">
        <v>2262</v>
      </c>
      <c r="T72" s="20">
        <v>-18.600000000000001</v>
      </c>
      <c r="U72" s="20">
        <v>17.2</v>
      </c>
      <c r="V72" s="20">
        <v>-8.9</v>
      </c>
      <c r="W72" s="20">
        <v>-14.4</v>
      </c>
      <c r="X72" s="20">
        <v>16.3</v>
      </c>
      <c r="Y72" s="75" t="s">
        <v>2262</v>
      </c>
    </row>
    <row r="73" spans="1:25" x14ac:dyDescent="0.2">
      <c r="A73" s="41" t="s">
        <v>304</v>
      </c>
      <c r="B73" s="42" t="s">
        <v>1777</v>
      </c>
      <c r="C73" s="43" t="s">
        <v>2261</v>
      </c>
      <c r="D73" s="21">
        <v>9.8000000000000007</v>
      </c>
      <c r="E73" s="20">
        <v>4.4000000000000004</v>
      </c>
      <c r="F73" s="20">
        <v>-11.9</v>
      </c>
      <c r="G73" s="20">
        <v>36.1</v>
      </c>
      <c r="H73" s="20">
        <v>2.2999999999999998</v>
      </c>
      <c r="I73" s="20">
        <v>4.7</v>
      </c>
      <c r="J73" s="20">
        <v>16.899999999999999</v>
      </c>
      <c r="K73" s="20">
        <v>22</v>
      </c>
      <c r="L73" s="20">
        <v>24.5</v>
      </c>
      <c r="M73" s="20">
        <v>1.2</v>
      </c>
      <c r="N73" s="20" t="s">
        <v>2262</v>
      </c>
      <c r="O73" s="20">
        <v>-5.0999999999999996</v>
      </c>
      <c r="P73" s="20">
        <v>-4.5</v>
      </c>
      <c r="Q73" s="20" t="s">
        <v>2262</v>
      </c>
      <c r="R73" s="20">
        <v>3.3</v>
      </c>
      <c r="S73" s="20" t="s">
        <v>2262</v>
      </c>
      <c r="T73" s="20" t="s">
        <v>2262</v>
      </c>
      <c r="U73" s="20">
        <v>11.7</v>
      </c>
      <c r="V73" s="20">
        <v>6.6</v>
      </c>
      <c r="W73" s="20">
        <v>1.1000000000000001</v>
      </c>
      <c r="X73" s="20">
        <v>13.4</v>
      </c>
      <c r="Y73" s="75" t="s">
        <v>2262</v>
      </c>
    </row>
    <row r="74" spans="1:25" x14ac:dyDescent="0.2">
      <c r="A74" s="41" t="s">
        <v>307</v>
      </c>
      <c r="B74" s="42" t="s">
        <v>1777</v>
      </c>
      <c r="C74" s="43" t="s">
        <v>2261</v>
      </c>
      <c r="D74" s="21">
        <v>33</v>
      </c>
      <c r="E74" s="20">
        <v>25.3</v>
      </c>
      <c r="F74" s="20">
        <v>10.4</v>
      </c>
      <c r="G74" s="20">
        <v>81.5</v>
      </c>
      <c r="H74" s="20">
        <v>11</v>
      </c>
      <c r="I74" s="20">
        <v>26.6</v>
      </c>
      <c r="J74" s="20">
        <v>40.1</v>
      </c>
      <c r="K74" s="20">
        <v>33.5</v>
      </c>
      <c r="L74" s="20">
        <v>37.799999999999997</v>
      </c>
      <c r="M74" s="20">
        <v>-3.7</v>
      </c>
      <c r="N74" s="20" t="s">
        <v>2262</v>
      </c>
      <c r="O74" s="20">
        <v>5.0999999999999996</v>
      </c>
      <c r="P74" s="20">
        <v>6.1</v>
      </c>
      <c r="Q74" s="20">
        <v>-13.4</v>
      </c>
      <c r="R74" s="20">
        <v>28.4</v>
      </c>
      <c r="S74" s="20" t="s">
        <v>2262</v>
      </c>
      <c r="T74" s="20" t="s">
        <v>2262</v>
      </c>
      <c r="U74" s="20">
        <v>30.5</v>
      </c>
      <c r="V74" s="20">
        <v>19.899999999999999</v>
      </c>
      <c r="W74" s="20">
        <v>-0.5</v>
      </c>
      <c r="X74" s="20">
        <v>29</v>
      </c>
      <c r="Y74" s="75" t="s">
        <v>2262</v>
      </c>
    </row>
    <row r="75" spans="1:25" x14ac:dyDescent="0.2">
      <c r="A75" s="41" t="s">
        <v>313</v>
      </c>
      <c r="B75" s="42" t="s">
        <v>1777</v>
      </c>
      <c r="C75" s="43" t="s">
        <v>2261</v>
      </c>
      <c r="D75" s="21">
        <v>15.2</v>
      </c>
      <c r="E75" s="20">
        <v>19.5</v>
      </c>
      <c r="F75" s="20">
        <v>13.1</v>
      </c>
      <c r="G75" s="20">
        <v>76</v>
      </c>
      <c r="H75" s="20">
        <v>14.9</v>
      </c>
      <c r="I75" s="20">
        <v>41.3</v>
      </c>
      <c r="J75" s="20">
        <v>39.200000000000003</v>
      </c>
      <c r="K75" s="20">
        <v>42.4</v>
      </c>
      <c r="L75" s="20">
        <v>30.6</v>
      </c>
      <c r="M75" s="20">
        <v>10.1</v>
      </c>
      <c r="N75" s="20">
        <v>-14.3</v>
      </c>
      <c r="O75" s="20">
        <v>9.1</v>
      </c>
      <c r="P75" s="20">
        <v>8.9</v>
      </c>
      <c r="Q75" s="20">
        <v>1.7</v>
      </c>
      <c r="R75" s="20">
        <v>15.7</v>
      </c>
      <c r="S75" s="20" t="s">
        <v>2262</v>
      </c>
      <c r="T75" s="20" t="s">
        <v>2262</v>
      </c>
      <c r="U75" s="20">
        <v>25.5</v>
      </c>
      <c r="V75" s="20">
        <v>14</v>
      </c>
      <c r="W75" s="20">
        <v>8.9</v>
      </c>
      <c r="X75" s="20">
        <v>23.2</v>
      </c>
      <c r="Y75" s="75" t="s">
        <v>2262</v>
      </c>
    </row>
    <row r="76" spans="1:25" x14ac:dyDescent="0.2">
      <c r="A76" s="41" t="s">
        <v>318</v>
      </c>
      <c r="B76" s="42" t="s">
        <v>1776</v>
      </c>
      <c r="C76" s="43" t="s">
        <v>2263</v>
      </c>
      <c r="D76" s="21">
        <v>19</v>
      </c>
      <c r="E76" s="20">
        <v>12.7</v>
      </c>
      <c r="F76" s="20">
        <v>-0.8</v>
      </c>
      <c r="G76" s="20">
        <v>9.8000000000000007</v>
      </c>
      <c r="H76" s="20">
        <v>1.1000000000000001</v>
      </c>
      <c r="I76" s="20">
        <v>23.2</v>
      </c>
      <c r="J76" s="20">
        <v>16.7</v>
      </c>
      <c r="K76" s="20">
        <v>15.9</v>
      </c>
      <c r="L76" s="20">
        <v>20</v>
      </c>
      <c r="M76" s="20">
        <v>11.9</v>
      </c>
      <c r="N76" s="20" t="s">
        <v>2262</v>
      </c>
      <c r="O76" s="20" t="s">
        <v>2262</v>
      </c>
      <c r="P76" s="20">
        <v>1.5</v>
      </c>
      <c r="Q76" s="20">
        <v>-10</v>
      </c>
      <c r="R76" s="20">
        <v>26.6</v>
      </c>
      <c r="S76" s="20" t="s">
        <v>2262</v>
      </c>
      <c r="T76" s="20" t="s">
        <v>2262</v>
      </c>
      <c r="U76" s="20">
        <v>13.5</v>
      </c>
      <c r="V76" s="20">
        <v>-2.2999999999999998</v>
      </c>
      <c r="W76" s="20">
        <v>3.7</v>
      </c>
      <c r="X76" s="20">
        <v>49.9</v>
      </c>
      <c r="Y76" s="75" t="s">
        <v>2262</v>
      </c>
    </row>
    <row r="77" spans="1:25" x14ac:dyDescent="0.2">
      <c r="A77" s="41" t="s">
        <v>323</v>
      </c>
      <c r="B77" s="42" t="s">
        <v>1776</v>
      </c>
      <c r="C77" s="43" t="s">
        <v>2263</v>
      </c>
      <c r="D77" s="21">
        <v>37.200000000000003</v>
      </c>
      <c r="E77" s="20">
        <v>31</v>
      </c>
      <c r="F77" s="20">
        <v>5.0999999999999996</v>
      </c>
      <c r="G77" s="20">
        <v>22.7</v>
      </c>
      <c r="H77" s="20">
        <v>24</v>
      </c>
      <c r="I77" s="20">
        <v>38</v>
      </c>
      <c r="J77" s="20">
        <v>28.7</v>
      </c>
      <c r="K77" s="20">
        <v>26.8</v>
      </c>
      <c r="L77" s="20">
        <v>37.299999999999997</v>
      </c>
      <c r="M77" s="20">
        <v>34.6</v>
      </c>
      <c r="N77" s="20" t="s">
        <v>2262</v>
      </c>
      <c r="O77" s="20">
        <v>-6</v>
      </c>
      <c r="P77" s="20">
        <v>27</v>
      </c>
      <c r="Q77" s="20">
        <v>5.2</v>
      </c>
      <c r="R77" s="20">
        <v>48.8</v>
      </c>
      <c r="S77" s="20" t="s">
        <v>2262</v>
      </c>
      <c r="T77" s="20" t="s">
        <v>2262</v>
      </c>
      <c r="U77" s="20">
        <v>42.2</v>
      </c>
      <c r="V77" s="20">
        <v>20.6</v>
      </c>
      <c r="W77" s="20">
        <v>27.3</v>
      </c>
      <c r="X77" s="20">
        <v>67.400000000000006</v>
      </c>
      <c r="Y77" s="75">
        <v>-21.9</v>
      </c>
    </row>
    <row r="78" spans="1:25" x14ac:dyDescent="0.2">
      <c r="A78" s="41" t="s">
        <v>327</v>
      </c>
      <c r="B78" s="42" t="s">
        <v>1776</v>
      </c>
      <c r="C78" s="43" t="s">
        <v>2263</v>
      </c>
      <c r="D78" s="21">
        <v>76.5</v>
      </c>
      <c r="E78" s="20">
        <v>16.3</v>
      </c>
      <c r="F78" s="20">
        <v>-9.1999999999999993</v>
      </c>
      <c r="G78" s="20">
        <v>-1.8</v>
      </c>
      <c r="H78" s="20">
        <v>12.6</v>
      </c>
      <c r="I78" s="20" t="s">
        <v>2262</v>
      </c>
      <c r="J78" s="20" t="s">
        <v>2262</v>
      </c>
      <c r="K78" s="20">
        <v>24.7</v>
      </c>
      <c r="L78" s="20">
        <v>14.6</v>
      </c>
      <c r="M78" s="20">
        <v>13.1</v>
      </c>
      <c r="N78" s="20" t="s">
        <v>2262</v>
      </c>
      <c r="O78" s="20">
        <v>18.600000000000001</v>
      </c>
      <c r="P78" s="20">
        <v>17.2</v>
      </c>
      <c r="Q78" s="20">
        <v>24.2</v>
      </c>
      <c r="R78" s="20">
        <v>23.3</v>
      </c>
      <c r="S78" s="20" t="s">
        <v>2262</v>
      </c>
      <c r="T78" s="20" t="s">
        <v>2262</v>
      </c>
      <c r="U78" s="20">
        <v>26</v>
      </c>
      <c r="V78" s="20">
        <v>10.7</v>
      </c>
      <c r="W78" s="20">
        <v>-13.4</v>
      </c>
      <c r="X78" s="20">
        <v>-9.1</v>
      </c>
      <c r="Y78" s="75">
        <v>-10.8</v>
      </c>
    </row>
    <row r="79" spans="1:25" x14ac:dyDescent="0.2">
      <c r="A79" s="41" t="s">
        <v>332</v>
      </c>
      <c r="B79" s="42" t="s">
        <v>1776</v>
      </c>
      <c r="C79" s="43" t="s">
        <v>2261</v>
      </c>
      <c r="D79" s="21">
        <v>38.9</v>
      </c>
      <c r="E79" s="20">
        <v>26.8</v>
      </c>
      <c r="F79" s="20">
        <v>16.3</v>
      </c>
      <c r="G79" s="20">
        <v>3.1</v>
      </c>
      <c r="H79" s="20">
        <v>65.8</v>
      </c>
      <c r="I79" s="20">
        <v>24.4</v>
      </c>
      <c r="J79" s="20">
        <v>-13</v>
      </c>
      <c r="K79" s="20">
        <v>11.5</v>
      </c>
      <c r="L79" s="20">
        <v>29.1</v>
      </c>
      <c r="M79" s="20">
        <v>9</v>
      </c>
      <c r="N79" s="20">
        <v>-6.9</v>
      </c>
      <c r="O79" s="20">
        <v>25.3</v>
      </c>
      <c r="P79" s="20">
        <v>21.2</v>
      </c>
      <c r="Q79" s="20">
        <v>20.100000000000001</v>
      </c>
      <c r="R79" s="20">
        <v>17.100000000000001</v>
      </c>
      <c r="S79" s="20" t="s">
        <v>2262</v>
      </c>
      <c r="T79" s="20">
        <v>-4.7</v>
      </c>
      <c r="U79" s="20">
        <v>33.299999999999997</v>
      </c>
      <c r="V79" s="20">
        <v>34.799999999999997</v>
      </c>
      <c r="W79" s="20">
        <v>23.6</v>
      </c>
      <c r="X79" s="20">
        <v>6.8</v>
      </c>
      <c r="Y79" s="75" t="s">
        <v>2262</v>
      </c>
    </row>
    <row r="80" spans="1:25" x14ac:dyDescent="0.2">
      <c r="A80" s="41" t="s">
        <v>335</v>
      </c>
      <c r="B80" s="42" t="s">
        <v>1776</v>
      </c>
      <c r="C80" s="43" t="s">
        <v>2261</v>
      </c>
      <c r="D80" s="21">
        <v>19.399999999999999</v>
      </c>
      <c r="E80" s="20">
        <v>11.4</v>
      </c>
      <c r="F80" s="20">
        <v>-8.9</v>
      </c>
      <c r="G80" s="20">
        <v>-7.8</v>
      </c>
      <c r="H80" s="20">
        <v>53.9</v>
      </c>
      <c r="I80" s="20">
        <v>-0.8</v>
      </c>
      <c r="J80" s="20" t="s">
        <v>2262</v>
      </c>
      <c r="K80" s="20">
        <v>2.4</v>
      </c>
      <c r="L80" s="20">
        <v>26.2</v>
      </c>
      <c r="M80" s="20">
        <v>7</v>
      </c>
      <c r="N80" s="20" t="s">
        <v>2262</v>
      </c>
      <c r="O80" s="20">
        <v>9.6999999999999993</v>
      </c>
      <c r="P80" s="20">
        <v>-2</v>
      </c>
      <c r="Q80" s="20">
        <v>5.0999999999999996</v>
      </c>
      <c r="R80" s="20">
        <v>10.6</v>
      </c>
      <c r="S80" s="20">
        <v>-22.6</v>
      </c>
      <c r="T80" s="20">
        <v>-12.6</v>
      </c>
      <c r="U80" s="20">
        <v>24.9</v>
      </c>
      <c r="V80" s="20">
        <v>19.5</v>
      </c>
      <c r="W80" s="20">
        <v>10.5</v>
      </c>
      <c r="X80" s="20" t="s">
        <v>2262</v>
      </c>
      <c r="Y80" s="75" t="s">
        <v>2262</v>
      </c>
    </row>
    <row r="81" spans="1:25" x14ac:dyDescent="0.2">
      <c r="A81" s="41" t="s">
        <v>370</v>
      </c>
      <c r="B81" s="42" t="s">
        <v>1776</v>
      </c>
      <c r="C81" s="43" t="s">
        <v>2261</v>
      </c>
      <c r="D81" s="21">
        <v>14</v>
      </c>
      <c r="E81" s="20">
        <v>0.3</v>
      </c>
      <c r="F81" s="20">
        <v>-13.5</v>
      </c>
      <c r="G81" s="20">
        <v>-11.3</v>
      </c>
      <c r="H81" s="20">
        <v>63.3</v>
      </c>
      <c r="I81" s="20">
        <v>1.5</v>
      </c>
      <c r="J81" s="20" t="s">
        <v>2262</v>
      </c>
      <c r="K81" s="20">
        <v>-5.2</v>
      </c>
      <c r="L81" s="20">
        <v>12.1</v>
      </c>
      <c r="M81" s="20">
        <v>0.8</v>
      </c>
      <c r="N81" s="20" t="s">
        <v>2262</v>
      </c>
      <c r="O81" s="20">
        <v>-0.9</v>
      </c>
      <c r="P81" s="20">
        <v>-10.1</v>
      </c>
      <c r="Q81" s="20">
        <v>15.5</v>
      </c>
      <c r="R81" s="20">
        <v>-5.8</v>
      </c>
      <c r="S81" s="20" t="s">
        <v>2262</v>
      </c>
      <c r="T81" s="20">
        <v>-12.6</v>
      </c>
      <c r="U81" s="20">
        <v>22.2</v>
      </c>
      <c r="V81" s="20">
        <v>12</v>
      </c>
      <c r="W81" s="20">
        <v>-5.2</v>
      </c>
      <c r="X81" s="20" t="s">
        <v>2262</v>
      </c>
      <c r="Y81" s="75" t="s">
        <v>2262</v>
      </c>
    </row>
    <row r="82" spans="1:25" x14ac:dyDescent="0.2">
      <c r="A82" s="41" t="s">
        <v>374</v>
      </c>
      <c r="B82" s="42" t="s">
        <v>1776</v>
      </c>
      <c r="C82" s="43" t="s">
        <v>2263</v>
      </c>
      <c r="D82" s="21">
        <v>13.9</v>
      </c>
      <c r="E82" s="20" t="s">
        <v>2262</v>
      </c>
      <c r="F82" s="20" t="s">
        <v>2262</v>
      </c>
      <c r="G82" s="20">
        <v>8.6</v>
      </c>
      <c r="H82" s="20" t="s">
        <v>2262</v>
      </c>
      <c r="I82" s="20" t="s">
        <v>2262</v>
      </c>
      <c r="J82" s="20">
        <v>-6.5</v>
      </c>
      <c r="K82" s="20">
        <v>33.299999999999997</v>
      </c>
      <c r="L82" s="20">
        <v>-3.2</v>
      </c>
      <c r="M82" s="20">
        <v>2.7</v>
      </c>
      <c r="N82" s="20" t="s">
        <v>2262</v>
      </c>
      <c r="O82" s="20" t="s">
        <v>2262</v>
      </c>
      <c r="P82" s="20" t="s">
        <v>2262</v>
      </c>
      <c r="Q82" s="20" t="s">
        <v>2262</v>
      </c>
      <c r="R82" s="20">
        <v>-0.5</v>
      </c>
      <c r="S82" s="20" t="s">
        <v>2262</v>
      </c>
      <c r="T82" s="20" t="s">
        <v>2262</v>
      </c>
      <c r="U82" s="20">
        <v>3.9</v>
      </c>
      <c r="V82" s="20">
        <v>2.6</v>
      </c>
      <c r="W82" s="20">
        <v>-14.6</v>
      </c>
      <c r="X82" s="20">
        <v>-9.8000000000000007</v>
      </c>
      <c r="Y82" s="75" t="s">
        <v>2262</v>
      </c>
    </row>
    <row r="83" spans="1:25" x14ac:dyDescent="0.2">
      <c r="A83" s="41" t="s">
        <v>338</v>
      </c>
      <c r="B83" s="42" t="s">
        <v>1776</v>
      </c>
      <c r="C83" s="43" t="s">
        <v>2261</v>
      </c>
      <c r="D83" s="21">
        <v>22.5</v>
      </c>
      <c r="E83" s="20">
        <v>11.7</v>
      </c>
      <c r="F83" s="20">
        <v>-0.9</v>
      </c>
      <c r="G83" s="20" t="s">
        <v>2262</v>
      </c>
      <c r="H83" s="20">
        <v>65.2</v>
      </c>
      <c r="I83" s="20">
        <v>24.6</v>
      </c>
      <c r="J83" s="20" t="s">
        <v>2262</v>
      </c>
      <c r="K83" s="20">
        <v>2.7</v>
      </c>
      <c r="L83" s="20">
        <v>24.5</v>
      </c>
      <c r="M83" s="20">
        <v>-4.9000000000000004</v>
      </c>
      <c r="N83" s="20" t="s">
        <v>2262</v>
      </c>
      <c r="O83" s="20">
        <v>20.5</v>
      </c>
      <c r="P83" s="20">
        <v>0.6</v>
      </c>
      <c r="Q83" s="20">
        <v>29.2</v>
      </c>
      <c r="R83" s="20">
        <v>-1.5</v>
      </c>
      <c r="S83" s="20" t="s">
        <v>2262</v>
      </c>
      <c r="T83" s="20" t="s">
        <v>2262</v>
      </c>
      <c r="U83" s="20">
        <v>36.4</v>
      </c>
      <c r="V83" s="20">
        <v>18.399999999999999</v>
      </c>
      <c r="W83" s="20">
        <v>9.8000000000000007</v>
      </c>
      <c r="X83" s="20">
        <v>-1.9</v>
      </c>
      <c r="Y83" s="75" t="s">
        <v>2262</v>
      </c>
    </row>
    <row r="84" spans="1:25" x14ac:dyDescent="0.2">
      <c r="A84" s="41" t="s">
        <v>377</v>
      </c>
      <c r="B84" s="42" t="s">
        <v>1776</v>
      </c>
      <c r="C84" s="43" t="s">
        <v>2261</v>
      </c>
      <c r="D84" s="21">
        <v>14.2</v>
      </c>
      <c r="E84" s="20">
        <v>8.3000000000000007</v>
      </c>
      <c r="F84" s="20">
        <v>-11</v>
      </c>
      <c r="G84" s="20">
        <v>-12.4</v>
      </c>
      <c r="H84" s="20">
        <v>47.3</v>
      </c>
      <c r="I84" s="20">
        <v>20.399999999999999</v>
      </c>
      <c r="J84" s="20" t="s">
        <v>2262</v>
      </c>
      <c r="K84" s="20">
        <v>5.0999999999999996</v>
      </c>
      <c r="L84" s="20">
        <v>11.1</v>
      </c>
      <c r="M84" s="20">
        <v>-3</v>
      </c>
      <c r="N84" s="20" t="s">
        <v>2262</v>
      </c>
      <c r="O84" s="20">
        <v>7</v>
      </c>
      <c r="P84" s="20">
        <v>-11.6</v>
      </c>
      <c r="Q84" s="20">
        <v>2.8</v>
      </c>
      <c r="R84" s="20">
        <v>-13.5</v>
      </c>
      <c r="S84" s="20" t="s">
        <v>2262</v>
      </c>
      <c r="T84" s="20">
        <v>-3.3</v>
      </c>
      <c r="U84" s="20">
        <v>23.6</v>
      </c>
      <c r="V84" s="20">
        <v>13.6</v>
      </c>
      <c r="W84" s="20">
        <v>0.8</v>
      </c>
      <c r="X84" s="20">
        <v>-3.4</v>
      </c>
      <c r="Y84" s="75" t="s">
        <v>2262</v>
      </c>
    </row>
    <row r="85" spans="1:25" x14ac:dyDescent="0.2">
      <c r="A85" s="41" t="s">
        <v>342</v>
      </c>
      <c r="B85" s="42" t="s">
        <v>1776</v>
      </c>
      <c r="C85" s="43" t="s">
        <v>2263</v>
      </c>
      <c r="D85" s="21">
        <v>13.5</v>
      </c>
      <c r="E85" s="20">
        <v>16.899999999999999</v>
      </c>
      <c r="F85" s="20">
        <v>20.100000000000001</v>
      </c>
      <c r="G85" s="20">
        <v>8.1</v>
      </c>
      <c r="H85" s="20">
        <v>50.1</v>
      </c>
      <c r="I85" s="20">
        <v>-2.5</v>
      </c>
      <c r="J85" s="20">
        <v>-5.2</v>
      </c>
      <c r="K85" s="20">
        <v>12.5</v>
      </c>
      <c r="L85" s="20">
        <v>21.9</v>
      </c>
      <c r="M85" s="20">
        <v>48.8</v>
      </c>
      <c r="N85" s="20" t="s">
        <v>2262</v>
      </c>
      <c r="O85" s="20">
        <v>32.799999999999997</v>
      </c>
      <c r="P85" s="20">
        <v>38.700000000000003</v>
      </c>
      <c r="Q85" s="20">
        <v>65.900000000000006</v>
      </c>
      <c r="R85" s="20">
        <v>0.7</v>
      </c>
      <c r="S85" s="20">
        <v>-16.399999999999999</v>
      </c>
      <c r="T85" s="20">
        <v>-2.2000000000000002</v>
      </c>
      <c r="U85" s="20">
        <v>41.4</v>
      </c>
      <c r="V85" s="20">
        <v>21.6</v>
      </c>
      <c r="W85" s="20">
        <v>43.6</v>
      </c>
      <c r="X85" s="20">
        <v>36</v>
      </c>
      <c r="Y85" s="75">
        <v>-22.3</v>
      </c>
    </row>
    <row r="86" spans="1:25" x14ac:dyDescent="0.2">
      <c r="A86" s="41" t="s">
        <v>346</v>
      </c>
      <c r="B86" s="42" t="s">
        <v>1776</v>
      </c>
      <c r="C86" s="43" t="s">
        <v>2263</v>
      </c>
      <c r="D86" s="21">
        <v>23.8</v>
      </c>
      <c r="E86" s="20">
        <v>31.3</v>
      </c>
      <c r="F86" s="20">
        <v>26.6</v>
      </c>
      <c r="G86" s="20">
        <v>0.6</v>
      </c>
      <c r="H86" s="20">
        <v>50.7</v>
      </c>
      <c r="I86" s="20">
        <v>6.9</v>
      </c>
      <c r="J86" s="20" t="s">
        <v>2262</v>
      </c>
      <c r="K86" s="20">
        <v>11.5</v>
      </c>
      <c r="L86" s="20">
        <v>21.2</v>
      </c>
      <c r="M86" s="20">
        <v>41.1</v>
      </c>
      <c r="N86" s="20">
        <v>-8.6</v>
      </c>
      <c r="O86" s="20">
        <v>46.2</v>
      </c>
      <c r="P86" s="20">
        <v>41.1</v>
      </c>
      <c r="Q86" s="20">
        <v>75.2</v>
      </c>
      <c r="R86" s="20">
        <v>1.6</v>
      </c>
      <c r="S86" s="20" t="s">
        <v>2262</v>
      </c>
      <c r="T86" s="20">
        <v>-8.3000000000000007</v>
      </c>
      <c r="U86" s="20">
        <v>49</v>
      </c>
      <c r="V86" s="20">
        <v>43.8</v>
      </c>
      <c r="W86" s="20">
        <v>50.8</v>
      </c>
      <c r="X86" s="20">
        <v>23.8</v>
      </c>
      <c r="Y86" s="75">
        <v>-21.7</v>
      </c>
    </row>
    <row r="87" spans="1:25" x14ac:dyDescent="0.2">
      <c r="A87" s="41" t="s">
        <v>350</v>
      </c>
      <c r="B87" s="42" t="s">
        <v>1776</v>
      </c>
      <c r="C87" s="43" t="s">
        <v>2263</v>
      </c>
      <c r="D87" s="21">
        <v>29.5</v>
      </c>
      <c r="E87" s="20">
        <v>17.7</v>
      </c>
      <c r="F87" s="20">
        <v>21.8</v>
      </c>
      <c r="G87" s="20">
        <v>-2.8</v>
      </c>
      <c r="H87" s="20">
        <v>47.3</v>
      </c>
      <c r="I87" s="20">
        <v>4.8</v>
      </c>
      <c r="J87" s="20" t="s">
        <v>2262</v>
      </c>
      <c r="K87" s="20">
        <v>9.4</v>
      </c>
      <c r="L87" s="20">
        <v>39.4</v>
      </c>
      <c r="M87" s="20">
        <v>24.1</v>
      </c>
      <c r="N87" s="20">
        <v>-16.2</v>
      </c>
      <c r="O87" s="20">
        <v>31.1</v>
      </c>
      <c r="P87" s="20">
        <v>38.5</v>
      </c>
      <c r="Q87" s="20">
        <v>38.9</v>
      </c>
      <c r="R87" s="20">
        <v>8.8000000000000007</v>
      </c>
      <c r="S87" s="20" t="s">
        <v>2262</v>
      </c>
      <c r="T87" s="20">
        <v>-11</v>
      </c>
      <c r="U87" s="20">
        <v>50.1</v>
      </c>
      <c r="V87" s="20">
        <v>31.7</v>
      </c>
      <c r="W87" s="20">
        <v>72.400000000000006</v>
      </c>
      <c r="X87" s="20">
        <v>1.5</v>
      </c>
      <c r="Y87" s="75">
        <v>-17.100000000000001</v>
      </c>
    </row>
    <row r="88" spans="1:25" x14ac:dyDescent="0.2">
      <c r="A88" s="41" t="s">
        <v>355</v>
      </c>
      <c r="B88" s="42" t="s">
        <v>1776</v>
      </c>
      <c r="C88" s="43" t="s">
        <v>2261</v>
      </c>
      <c r="D88" s="21">
        <v>61</v>
      </c>
      <c r="E88" s="20">
        <v>41.6</v>
      </c>
      <c r="F88" s="20">
        <v>31.1</v>
      </c>
      <c r="G88" s="20">
        <v>5.5</v>
      </c>
      <c r="H88" s="20">
        <v>97.2</v>
      </c>
      <c r="I88" s="20">
        <v>41.1</v>
      </c>
      <c r="J88" s="20">
        <v>6.2</v>
      </c>
      <c r="K88" s="20">
        <v>26.4</v>
      </c>
      <c r="L88" s="20">
        <v>44.1</v>
      </c>
      <c r="M88" s="20">
        <v>26.4</v>
      </c>
      <c r="N88" s="20">
        <v>-6.4</v>
      </c>
      <c r="O88" s="20">
        <v>32</v>
      </c>
      <c r="P88" s="20">
        <v>38.200000000000003</v>
      </c>
      <c r="Q88" s="20">
        <v>50.3</v>
      </c>
      <c r="R88" s="20">
        <v>31.9</v>
      </c>
      <c r="S88" s="20" t="s">
        <v>2262</v>
      </c>
      <c r="T88" s="20">
        <v>0.7</v>
      </c>
      <c r="U88" s="20">
        <v>67.3</v>
      </c>
      <c r="V88" s="20">
        <v>44.3</v>
      </c>
      <c r="W88" s="20">
        <v>47.8</v>
      </c>
      <c r="X88" s="20">
        <v>38.299999999999997</v>
      </c>
      <c r="Y88" s="75">
        <v>-10.1</v>
      </c>
    </row>
    <row r="89" spans="1:25" x14ac:dyDescent="0.2">
      <c r="A89" s="41" t="s">
        <v>358</v>
      </c>
      <c r="B89" s="42" t="s">
        <v>1776</v>
      </c>
      <c r="C89" s="43" t="s">
        <v>2261</v>
      </c>
      <c r="D89" s="21">
        <v>14.5</v>
      </c>
      <c r="E89" s="20">
        <v>-5.9</v>
      </c>
      <c r="F89" s="20" t="s">
        <v>2262</v>
      </c>
      <c r="G89" s="20">
        <v>-10.8</v>
      </c>
      <c r="H89" s="20">
        <v>35.6</v>
      </c>
      <c r="I89" s="20">
        <v>21.4</v>
      </c>
      <c r="J89" s="20">
        <v>-14.6</v>
      </c>
      <c r="K89" s="20">
        <v>9.4</v>
      </c>
      <c r="L89" s="20">
        <v>16.399999999999999</v>
      </c>
      <c r="M89" s="20">
        <v>-13.2</v>
      </c>
      <c r="N89" s="20" t="s">
        <v>2262</v>
      </c>
      <c r="O89" s="20">
        <v>-10.4</v>
      </c>
      <c r="P89" s="20">
        <v>-9</v>
      </c>
      <c r="Q89" s="20">
        <v>5.7</v>
      </c>
      <c r="R89" s="20">
        <v>14.2</v>
      </c>
      <c r="S89" s="20" t="s">
        <v>2262</v>
      </c>
      <c r="T89" s="20" t="s">
        <v>2262</v>
      </c>
      <c r="U89" s="20">
        <v>12.8</v>
      </c>
      <c r="V89" s="20">
        <v>16</v>
      </c>
      <c r="W89" s="20">
        <v>1.6</v>
      </c>
      <c r="X89" s="20">
        <v>0</v>
      </c>
      <c r="Y89" s="75" t="s">
        <v>2262</v>
      </c>
    </row>
    <row r="90" spans="1:25" x14ac:dyDescent="0.2">
      <c r="A90" s="41" t="s">
        <v>361</v>
      </c>
      <c r="B90" s="42" t="s">
        <v>1776</v>
      </c>
      <c r="C90" s="43" t="s">
        <v>2261</v>
      </c>
      <c r="D90" s="21">
        <v>20.399999999999999</v>
      </c>
      <c r="E90" s="20">
        <v>11.9</v>
      </c>
      <c r="F90" s="20">
        <v>-0.2</v>
      </c>
      <c r="G90" s="20" t="s">
        <v>2262</v>
      </c>
      <c r="H90" s="20">
        <v>65.099999999999994</v>
      </c>
      <c r="I90" s="20">
        <v>1.5</v>
      </c>
      <c r="J90" s="20" t="s">
        <v>2262</v>
      </c>
      <c r="K90" s="20">
        <v>1.2</v>
      </c>
      <c r="L90" s="20">
        <v>17.899999999999999</v>
      </c>
      <c r="M90" s="20">
        <v>-2.5</v>
      </c>
      <c r="N90" s="20" t="s">
        <v>2262</v>
      </c>
      <c r="O90" s="20">
        <v>14.8</v>
      </c>
      <c r="P90" s="20">
        <v>1.4</v>
      </c>
      <c r="Q90" s="20">
        <v>25.7</v>
      </c>
      <c r="R90" s="20">
        <v>19.5</v>
      </c>
      <c r="S90" s="20" t="s">
        <v>2262</v>
      </c>
      <c r="T90" s="20" t="s">
        <v>2262</v>
      </c>
      <c r="U90" s="20">
        <v>20.399999999999999</v>
      </c>
      <c r="V90" s="20">
        <v>13.5</v>
      </c>
      <c r="W90" s="20">
        <v>23.4</v>
      </c>
      <c r="X90" s="20">
        <v>19</v>
      </c>
      <c r="Y90" s="75" t="s">
        <v>2262</v>
      </c>
    </row>
    <row r="91" spans="1:25" x14ac:dyDescent="0.2">
      <c r="A91" s="41" t="s">
        <v>364</v>
      </c>
      <c r="B91" s="42" t="s">
        <v>1776</v>
      </c>
      <c r="C91" s="43" t="s">
        <v>2261</v>
      </c>
      <c r="D91" s="21">
        <v>52.7</v>
      </c>
      <c r="E91" s="20">
        <v>48.3</v>
      </c>
      <c r="F91" s="20">
        <v>31.9</v>
      </c>
      <c r="G91" s="20">
        <v>7.1</v>
      </c>
      <c r="H91" s="20">
        <v>81.2</v>
      </c>
      <c r="I91" s="20">
        <v>26.5</v>
      </c>
      <c r="J91" s="20">
        <v>10.7</v>
      </c>
      <c r="K91" s="20">
        <v>23.2</v>
      </c>
      <c r="L91" s="20">
        <v>35.4</v>
      </c>
      <c r="M91" s="20">
        <v>25.1</v>
      </c>
      <c r="N91" s="20">
        <v>0.1</v>
      </c>
      <c r="O91" s="20">
        <v>43</v>
      </c>
      <c r="P91" s="20">
        <v>34.1</v>
      </c>
      <c r="Q91" s="20">
        <v>47.1</v>
      </c>
      <c r="R91" s="20">
        <v>36.200000000000003</v>
      </c>
      <c r="S91" s="20" t="s">
        <v>2262</v>
      </c>
      <c r="T91" s="20">
        <v>-3.9</v>
      </c>
      <c r="U91" s="20">
        <v>51.1</v>
      </c>
      <c r="V91" s="20">
        <v>45.2</v>
      </c>
      <c r="W91" s="20">
        <v>46</v>
      </c>
      <c r="X91" s="20">
        <v>28.9</v>
      </c>
      <c r="Y91" s="75">
        <v>-11.9</v>
      </c>
    </row>
    <row r="92" spans="1:25" x14ac:dyDescent="0.2">
      <c r="A92" s="41" t="s">
        <v>367</v>
      </c>
      <c r="B92" s="42" t="s">
        <v>1776</v>
      </c>
      <c r="C92" s="43" t="s">
        <v>2261</v>
      </c>
      <c r="D92" s="21">
        <v>42.4</v>
      </c>
      <c r="E92" s="20">
        <v>20.7</v>
      </c>
      <c r="F92" s="20">
        <v>15.7</v>
      </c>
      <c r="G92" s="20">
        <v>-2</v>
      </c>
      <c r="H92" s="20">
        <v>72.400000000000006</v>
      </c>
      <c r="I92" s="20">
        <v>9.1</v>
      </c>
      <c r="J92" s="20" t="s">
        <v>2262</v>
      </c>
      <c r="K92" s="20" t="s">
        <v>2262</v>
      </c>
      <c r="L92" s="20">
        <v>33.1</v>
      </c>
      <c r="M92" s="20">
        <v>24.5</v>
      </c>
      <c r="N92" s="20" t="s">
        <v>2262</v>
      </c>
      <c r="O92" s="20">
        <v>21.8</v>
      </c>
      <c r="P92" s="20">
        <v>27.2</v>
      </c>
      <c r="Q92" s="20">
        <v>47.1</v>
      </c>
      <c r="R92" s="20">
        <v>22.9</v>
      </c>
      <c r="S92" s="20" t="s">
        <v>2262</v>
      </c>
      <c r="T92" s="20">
        <v>-5.8</v>
      </c>
      <c r="U92" s="20">
        <v>47.7</v>
      </c>
      <c r="V92" s="20">
        <v>29</v>
      </c>
      <c r="W92" s="20">
        <v>34</v>
      </c>
      <c r="X92" s="20">
        <v>17</v>
      </c>
      <c r="Y92" s="75" t="s">
        <v>2262</v>
      </c>
    </row>
    <row r="93" spans="1:25" x14ac:dyDescent="0.2">
      <c r="A93" s="41" t="s">
        <v>381</v>
      </c>
      <c r="B93" s="42" t="s">
        <v>1788</v>
      </c>
      <c r="C93" s="43" t="s">
        <v>2261</v>
      </c>
      <c r="D93" s="21">
        <v>-3.6</v>
      </c>
      <c r="E93" s="20">
        <v>7.5</v>
      </c>
      <c r="F93" s="20">
        <v>-6</v>
      </c>
      <c r="G93" s="20">
        <v>4</v>
      </c>
      <c r="H93" s="20">
        <v>12.8</v>
      </c>
      <c r="I93" s="20">
        <v>53.9</v>
      </c>
      <c r="J93" s="20">
        <v>20.7</v>
      </c>
      <c r="K93" s="20">
        <v>-2.1</v>
      </c>
      <c r="L93" s="20">
        <v>19</v>
      </c>
      <c r="M93" s="20">
        <v>8.3000000000000007</v>
      </c>
      <c r="N93" s="20" t="s">
        <v>2262</v>
      </c>
      <c r="O93" s="20" t="s">
        <v>2262</v>
      </c>
      <c r="P93" s="20">
        <v>-4.4000000000000004</v>
      </c>
      <c r="Q93" s="20" t="s">
        <v>2262</v>
      </c>
      <c r="R93" s="20">
        <v>-4.3</v>
      </c>
      <c r="S93" s="20" t="s">
        <v>2262</v>
      </c>
      <c r="T93" s="20">
        <v>-10.1</v>
      </c>
      <c r="U93" s="20">
        <v>20</v>
      </c>
      <c r="V93" s="20">
        <v>3.2</v>
      </c>
      <c r="W93" s="20">
        <v>-6.8</v>
      </c>
      <c r="X93" s="20">
        <v>7.8</v>
      </c>
      <c r="Y93" s="75" t="s">
        <v>2262</v>
      </c>
    </row>
    <row r="94" spans="1:25" x14ac:dyDescent="0.2">
      <c r="A94" s="41" t="s">
        <v>385</v>
      </c>
      <c r="B94" s="42" t="s">
        <v>1788</v>
      </c>
      <c r="C94" s="43" t="s">
        <v>2263</v>
      </c>
      <c r="D94" s="21">
        <v>15.3</v>
      </c>
      <c r="E94" s="20">
        <v>1.5</v>
      </c>
      <c r="F94" s="20">
        <v>-7</v>
      </c>
      <c r="G94" s="20" t="s">
        <v>2262</v>
      </c>
      <c r="H94" s="20">
        <v>50.7</v>
      </c>
      <c r="I94" s="20">
        <v>4.4000000000000004</v>
      </c>
      <c r="J94" s="20" t="s">
        <v>2262</v>
      </c>
      <c r="K94" s="20">
        <v>2.8</v>
      </c>
      <c r="L94" s="20">
        <v>16.2</v>
      </c>
      <c r="M94" s="20">
        <v>-2</v>
      </c>
      <c r="N94" s="20" t="s">
        <v>2262</v>
      </c>
      <c r="O94" s="20">
        <v>16.100000000000001</v>
      </c>
      <c r="P94" s="20">
        <v>2.9</v>
      </c>
      <c r="Q94" s="20">
        <v>12.1</v>
      </c>
      <c r="R94" s="20">
        <v>-0.5</v>
      </c>
      <c r="S94" s="20" t="s">
        <v>2262</v>
      </c>
      <c r="T94" s="20" t="s">
        <v>2262</v>
      </c>
      <c r="U94" s="20">
        <v>26.2</v>
      </c>
      <c r="V94" s="20">
        <v>19</v>
      </c>
      <c r="W94" s="20">
        <v>13.6</v>
      </c>
      <c r="X94" s="20">
        <v>-8.6</v>
      </c>
      <c r="Y94" s="75" t="s">
        <v>2262</v>
      </c>
    </row>
    <row r="95" spans="1:25" x14ac:dyDescent="0.2">
      <c r="A95" s="41" t="s">
        <v>388</v>
      </c>
      <c r="B95" s="42" t="s">
        <v>1788</v>
      </c>
      <c r="C95" s="43" t="s">
        <v>2261</v>
      </c>
      <c r="D95" s="21">
        <v>-13.1</v>
      </c>
      <c r="E95" s="20">
        <v>5.4</v>
      </c>
      <c r="F95" s="20">
        <v>-3.5</v>
      </c>
      <c r="G95" s="20">
        <v>4.7</v>
      </c>
      <c r="H95" s="20">
        <v>25.4</v>
      </c>
      <c r="I95" s="20">
        <v>56.7</v>
      </c>
      <c r="J95" s="20">
        <v>15.5</v>
      </c>
      <c r="K95" s="20">
        <v>-2.8</v>
      </c>
      <c r="L95" s="20">
        <v>20.8</v>
      </c>
      <c r="M95" s="20">
        <v>2.9</v>
      </c>
      <c r="N95" s="20" t="s">
        <v>2262</v>
      </c>
      <c r="O95" s="20" t="s">
        <v>2262</v>
      </c>
      <c r="P95" s="20">
        <v>1.9</v>
      </c>
      <c r="Q95" s="20" t="s">
        <v>2262</v>
      </c>
      <c r="R95" s="20">
        <v>-5.0999999999999996</v>
      </c>
      <c r="S95" s="20" t="s">
        <v>2262</v>
      </c>
      <c r="T95" s="20">
        <v>-8.6</v>
      </c>
      <c r="U95" s="20">
        <v>15.2</v>
      </c>
      <c r="V95" s="20">
        <v>8.4</v>
      </c>
      <c r="W95" s="20">
        <v>-6.6</v>
      </c>
      <c r="X95" s="20">
        <v>-10.1</v>
      </c>
      <c r="Y95" s="75" t="s">
        <v>2262</v>
      </c>
    </row>
    <row r="96" spans="1:25" x14ac:dyDescent="0.2">
      <c r="A96" s="41" t="s">
        <v>393</v>
      </c>
      <c r="B96" s="42" t="s">
        <v>1788</v>
      </c>
      <c r="C96" s="43" t="s">
        <v>2263</v>
      </c>
      <c r="D96" s="21">
        <v>8.1999999999999993</v>
      </c>
      <c r="E96" s="20">
        <v>-3.7</v>
      </c>
      <c r="F96" s="20">
        <v>-8.4</v>
      </c>
      <c r="G96" s="20">
        <v>-12.4</v>
      </c>
      <c r="H96" s="20">
        <v>29</v>
      </c>
      <c r="I96" s="20">
        <v>-0.1</v>
      </c>
      <c r="J96" s="20">
        <v>-1.1000000000000001</v>
      </c>
      <c r="K96" s="20">
        <v>3.8</v>
      </c>
      <c r="L96" s="20">
        <v>12.9</v>
      </c>
      <c r="M96" s="20">
        <v>9</v>
      </c>
      <c r="N96" s="20" t="s">
        <v>2262</v>
      </c>
      <c r="O96" s="20">
        <v>-1.3</v>
      </c>
      <c r="P96" s="20">
        <v>8.6</v>
      </c>
      <c r="Q96" s="20">
        <v>23.3</v>
      </c>
      <c r="R96" s="20" t="s">
        <v>2262</v>
      </c>
      <c r="S96" s="20">
        <v>-20.6</v>
      </c>
      <c r="T96" s="20">
        <v>0</v>
      </c>
      <c r="U96" s="20">
        <v>22.3</v>
      </c>
      <c r="V96" s="20">
        <v>16.100000000000001</v>
      </c>
      <c r="W96" s="20">
        <v>39.200000000000003</v>
      </c>
      <c r="X96" s="20">
        <v>-3</v>
      </c>
      <c r="Y96" s="75" t="s">
        <v>2262</v>
      </c>
    </row>
    <row r="97" spans="1:25" x14ac:dyDescent="0.2">
      <c r="A97" s="41" t="s">
        <v>396</v>
      </c>
      <c r="B97" s="42" t="s">
        <v>1788</v>
      </c>
      <c r="C97" s="43" t="s">
        <v>2261</v>
      </c>
      <c r="D97" s="21" t="s">
        <v>2262</v>
      </c>
      <c r="E97" s="20">
        <v>-6.8</v>
      </c>
      <c r="F97" s="20">
        <v>-16.8</v>
      </c>
      <c r="G97" s="20">
        <v>11.7</v>
      </c>
      <c r="H97" s="20">
        <v>7.7</v>
      </c>
      <c r="I97" s="20">
        <v>44.7</v>
      </c>
      <c r="J97" s="20">
        <v>17</v>
      </c>
      <c r="K97" s="20">
        <v>17.600000000000001</v>
      </c>
      <c r="L97" s="20">
        <v>19.5</v>
      </c>
      <c r="M97" s="20">
        <v>-7</v>
      </c>
      <c r="N97" s="20">
        <v>-7.6</v>
      </c>
      <c r="O97" s="20" t="s">
        <v>2262</v>
      </c>
      <c r="P97" s="20">
        <v>-4.5</v>
      </c>
      <c r="Q97" s="20" t="s">
        <v>2262</v>
      </c>
      <c r="R97" s="20">
        <v>-1.9</v>
      </c>
      <c r="S97" s="20" t="s">
        <v>2262</v>
      </c>
      <c r="T97" s="20">
        <v>-2.9</v>
      </c>
      <c r="U97" s="20">
        <v>13.9</v>
      </c>
      <c r="V97" s="20">
        <v>-6.1</v>
      </c>
      <c r="W97" s="20">
        <v>-6.2</v>
      </c>
      <c r="X97" s="20">
        <v>-3.2</v>
      </c>
      <c r="Y97" s="75" t="s">
        <v>2262</v>
      </c>
    </row>
    <row r="98" spans="1:25" x14ac:dyDescent="0.2">
      <c r="A98" s="41" t="s">
        <v>401</v>
      </c>
      <c r="B98" s="42" t="s">
        <v>1788</v>
      </c>
      <c r="C98" s="43" t="s">
        <v>2263</v>
      </c>
      <c r="D98" s="21">
        <v>22.4</v>
      </c>
      <c r="E98" s="20">
        <v>45.7</v>
      </c>
      <c r="F98" s="20">
        <v>25</v>
      </c>
      <c r="G98" s="20">
        <v>4.5999999999999996</v>
      </c>
      <c r="H98" s="20">
        <v>30.9</v>
      </c>
      <c r="I98" s="20">
        <v>23.3</v>
      </c>
      <c r="J98" s="20">
        <v>-11</v>
      </c>
      <c r="K98" s="20">
        <v>15</v>
      </c>
      <c r="L98" s="20">
        <v>45.2</v>
      </c>
      <c r="M98" s="20">
        <v>48.3</v>
      </c>
      <c r="N98" s="20">
        <v>63.3</v>
      </c>
      <c r="O98" s="20">
        <v>7.3</v>
      </c>
      <c r="P98" s="20">
        <v>13.9</v>
      </c>
      <c r="Q98" s="20">
        <v>-1.7</v>
      </c>
      <c r="R98" s="20">
        <v>-6.5</v>
      </c>
      <c r="S98" s="20" t="s">
        <v>2262</v>
      </c>
      <c r="T98" s="20">
        <v>93.3</v>
      </c>
      <c r="U98" s="20">
        <v>56.7</v>
      </c>
      <c r="V98" s="20">
        <v>21.9</v>
      </c>
      <c r="W98" s="20">
        <v>37.200000000000003</v>
      </c>
      <c r="X98" s="20">
        <v>26.5</v>
      </c>
      <c r="Y98" s="75" t="s">
        <v>2262</v>
      </c>
    </row>
    <row r="99" spans="1:25" x14ac:dyDescent="0.2">
      <c r="A99" s="41" t="s">
        <v>405</v>
      </c>
      <c r="B99" s="42" t="s">
        <v>1788</v>
      </c>
      <c r="C99" s="43" t="s">
        <v>2263</v>
      </c>
      <c r="D99" s="21">
        <v>18.2</v>
      </c>
      <c r="E99" s="20">
        <v>15.4</v>
      </c>
      <c r="F99" s="20">
        <v>-5.0999999999999996</v>
      </c>
      <c r="G99" s="20">
        <v>-9.6</v>
      </c>
      <c r="H99" s="20">
        <v>31.3</v>
      </c>
      <c r="I99" s="20">
        <v>-4</v>
      </c>
      <c r="J99" s="20" t="s">
        <v>2262</v>
      </c>
      <c r="K99" s="20">
        <v>9.1</v>
      </c>
      <c r="L99" s="20">
        <v>9.4</v>
      </c>
      <c r="M99" s="20">
        <v>17.899999999999999</v>
      </c>
      <c r="N99" s="20">
        <v>-4.5999999999999996</v>
      </c>
      <c r="O99" s="20">
        <v>27.1</v>
      </c>
      <c r="P99" s="20">
        <v>26</v>
      </c>
      <c r="Q99" s="20">
        <v>1.8</v>
      </c>
      <c r="R99" s="20">
        <v>-13.6</v>
      </c>
      <c r="S99" s="20" t="s">
        <v>2262</v>
      </c>
      <c r="T99" s="20" t="s">
        <v>2262</v>
      </c>
      <c r="U99" s="20">
        <v>41.3</v>
      </c>
      <c r="V99" s="20">
        <v>11.7</v>
      </c>
      <c r="W99" s="20">
        <v>8.8000000000000007</v>
      </c>
      <c r="X99" s="20">
        <v>9.1</v>
      </c>
      <c r="Y99" s="75" t="s">
        <v>2262</v>
      </c>
    </row>
    <row r="100" spans="1:25" x14ac:dyDescent="0.2">
      <c r="A100" s="41" t="s">
        <v>409</v>
      </c>
      <c r="B100" s="42" t="s">
        <v>1788</v>
      </c>
      <c r="C100" s="43" t="s">
        <v>2263</v>
      </c>
      <c r="D100" s="21">
        <v>37.799999999999997</v>
      </c>
      <c r="E100" s="20">
        <v>56.2</v>
      </c>
      <c r="F100" s="20">
        <v>50.4</v>
      </c>
      <c r="G100" s="20">
        <v>41.1</v>
      </c>
      <c r="H100" s="20">
        <v>55.2</v>
      </c>
      <c r="I100" s="20">
        <v>26.1</v>
      </c>
      <c r="J100" s="20">
        <v>21.3</v>
      </c>
      <c r="K100" s="20">
        <v>38.299999999999997</v>
      </c>
      <c r="L100" s="20">
        <v>32.9</v>
      </c>
      <c r="M100" s="20">
        <v>53.5</v>
      </c>
      <c r="N100" s="20">
        <v>19</v>
      </c>
      <c r="O100" s="20">
        <v>88.5</v>
      </c>
      <c r="P100" s="20">
        <v>44.3</v>
      </c>
      <c r="Q100" s="20">
        <v>21.9</v>
      </c>
      <c r="R100" s="20">
        <v>24.8</v>
      </c>
      <c r="S100" s="20">
        <v>-6.7</v>
      </c>
      <c r="T100" s="20">
        <v>10.9</v>
      </c>
      <c r="U100" s="20">
        <v>51.3</v>
      </c>
      <c r="V100" s="20">
        <v>35.700000000000003</v>
      </c>
      <c r="W100" s="20">
        <v>40.1</v>
      </c>
      <c r="X100" s="20">
        <v>32.5</v>
      </c>
      <c r="Y100" s="75">
        <v>-21.4</v>
      </c>
    </row>
    <row r="101" spans="1:25" x14ac:dyDescent="0.2">
      <c r="A101" s="41" t="s">
        <v>414</v>
      </c>
      <c r="B101" s="42" t="s">
        <v>1788</v>
      </c>
      <c r="C101" s="43" t="s">
        <v>2263</v>
      </c>
      <c r="D101" s="21">
        <v>87.4</v>
      </c>
      <c r="E101" s="20">
        <v>37.700000000000003</v>
      </c>
      <c r="F101" s="20">
        <v>23.6</v>
      </c>
      <c r="G101" s="20">
        <v>31.4</v>
      </c>
      <c r="H101" s="20">
        <v>59.5</v>
      </c>
      <c r="I101" s="20">
        <v>19.600000000000001</v>
      </c>
      <c r="J101" s="20">
        <v>6.4</v>
      </c>
      <c r="K101" s="20">
        <v>37.4</v>
      </c>
      <c r="L101" s="20">
        <v>41.8</v>
      </c>
      <c r="M101" s="20">
        <v>38.700000000000003</v>
      </c>
      <c r="N101" s="20">
        <v>0.8</v>
      </c>
      <c r="O101" s="20">
        <v>39.299999999999997</v>
      </c>
      <c r="P101" s="20">
        <v>47.6</v>
      </c>
      <c r="Q101" s="20">
        <v>56.4</v>
      </c>
      <c r="R101" s="20">
        <v>51.8</v>
      </c>
      <c r="S101" s="20" t="s">
        <v>2262</v>
      </c>
      <c r="T101" s="20">
        <v>-5.0999999999999996</v>
      </c>
      <c r="U101" s="20">
        <v>56.1</v>
      </c>
      <c r="V101" s="20">
        <v>50.2</v>
      </c>
      <c r="W101" s="20">
        <v>30.6</v>
      </c>
      <c r="X101" s="20">
        <v>42.9</v>
      </c>
      <c r="Y101" s="75">
        <v>-4.0999999999999996</v>
      </c>
    </row>
    <row r="102" spans="1:25" x14ac:dyDescent="0.2">
      <c r="A102" s="41" t="s">
        <v>418</v>
      </c>
      <c r="B102" s="42" t="s">
        <v>1788</v>
      </c>
      <c r="C102" s="43" t="s">
        <v>2261</v>
      </c>
      <c r="D102" s="21" t="s">
        <v>2262</v>
      </c>
      <c r="E102" s="20">
        <v>10.199999999999999</v>
      </c>
      <c r="F102" s="20">
        <v>-0.7</v>
      </c>
      <c r="G102" s="20">
        <v>16</v>
      </c>
      <c r="H102" s="20">
        <v>18.2</v>
      </c>
      <c r="I102" s="20">
        <v>62.2</v>
      </c>
      <c r="J102" s="20">
        <v>18.600000000000001</v>
      </c>
      <c r="K102" s="20">
        <v>3.3</v>
      </c>
      <c r="L102" s="20">
        <v>18.3</v>
      </c>
      <c r="M102" s="20">
        <v>21.9</v>
      </c>
      <c r="N102" s="20" t="s">
        <v>2262</v>
      </c>
      <c r="O102" s="20" t="s">
        <v>2262</v>
      </c>
      <c r="P102" s="20">
        <v>2.1</v>
      </c>
      <c r="Q102" s="20" t="s">
        <v>2262</v>
      </c>
      <c r="R102" s="20">
        <v>-4.5999999999999996</v>
      </c>
      <c r="S102" s="20" t="s">
        <v>2262</v>
      </c>
      <c r="T102" s="20">
        <v>-16.600000000000001</v>
      </c>
      <c r="U102" s="20">
        <v>26.5</v>
      </c>
      <c r="V102" s="20">
        <v>8.1999999999999993</v>
      </c>
      <c r="W102" s="20">
        <v>-12.8</v>
      </c>
      <c r="X102" s="20">
        <v>15</v>
      </c>
      <c r="Y102" s="75" t="s">
        <v>2262</v>
      </c>
    </row>
    <row r="103" spans="1:25" x14ac:dyDescent="0.2">
      <c r="A103" s="41" t="s">
        <v>422</v>
      </c>
      <c r="B103" s="42" t="s">
        <v>1788</v>
      </c>
      <c r="C103" s="43" t="s">
        <v>2261</v>
      </c>
      <c r="D103" s="21" t="s">
        <v>2262</v>
      </c>
      <c r="E103" s="20" t="s">
        <v>2262</v>
      </c>
      <c r="F103" s="20" t="s">
        <v>2262</v>
      </c>
      <c r="G103" s="20">
        <v>-4.4000000000000004</v>
      </c>
      <c r="H103" s="20">
        <v>-1.9</v>
      </c>
      <c r="I103" s="20">
        <v>47.9</v>
      </c>
      <c r="J103" s="20">
        <v>9.6</v>
      </c>
      <c r="K103" s="20">
        <v>-1.7</v>
      </c>
      <c r="L103" s="20">
        <v>20.3</v>
      </c>
      <c r="M103" s="20">
        <v>7.4</v>
      </c>
      <c r="N103" s="20" t="s">
        <v>2262</v>
      </c>
      <c r="O103" s="20" t="s">
        <v>2262</v>
      </c>
      <c r="P103" s="20">
        <v>-10.4</v>
      </c>
      <c r="Q103" s="20" t="s">
        <v>2262</v>
      </c>
      <c r="R103" s="20" t="s">
        <v>2262</v>
      </c>
      <c r="S103" s="20" t="s">
        <v>2262</v>
      </c>
      <c r="T103" s="20">
        <v>-15.1</v>
      </c>
      <c r="U103" s="20">
        <v>9.8000000000000007</v>
      </c>
      <c r="V103" s="20" t="s">
        <v>2262</v>
      </c>
      <c r="W103" s="20">
        <v>-7.3</v>
      </c>
      <c r="X103" s="20">
        <v>-5.7</v>
      </c>
      <c r="Y103" s="75" t="s">
        <v>2262</v>
      </c>
    </row>
    <row r="104" spans="1:25" x14ac:dyDescent="0.2">
      <c r="A104" s="41" t="s">
        <v>433</v>
      </c>
      <c r="B104" s="42" t="s">
        <v>1778</v>
      </c>
      <c r="C104" s="43" t="s">
        <v>2263</v>
      </c>
      <c r="D104" s="21">
        <v>9.3000000000000007</v>
      </c>
      <c r="E104" s="20">
        <v>18.899999999999999</v>
      </c>
      <c r="F104" s="20">
        <v>8.1</v>
      </c>
      <c r="G104" s="20">
        <v>9.6</v>
      </c>
      <c r="H104" s="20">
        <v>-7.2</v>
      </c>
      <c r="I104" s="20">
        <v>8.1</v>
      </c>
      <c r="J104" s="20" t="s">
        <v>2262</v>
      </c>
      <c r="K104" s="20" t="s">
        <v>2262</v>
      </c>
      <c r="L104" s="20">
        <v>14.5</v>
      </c>
      <c r="M104" s="20">
        <v>21.6</v>
      </c>
      <c r="N104" s="20">
        <v>-8.5</v>
      </c>
      <c r="O104" s="20">
        <v>4.4000000000000004</v>
      </c>
      <c r="P104" s="20">
        <v>31.1</v>
      </c>
      <c r="Q104" s="20">
        <v>12.3</v>
      </c>
      <c r="R104" s="20">
        <v>-12.2</v>
      </c>
      <c r="S104" s="20" t="s">
        <v>2262</v>
      </c>
      <c r="T104" s="20" t="s">
        <v>2262</v>
      </c>
      <c r="U104" s="20">
        <v>24.5</v>
      </c>
      <c r="V104" s="20">
        <v>9.1</v>
      </c>
      <c r="W104" s="20" t="s">
        <v>2262</v>
      </c>
      <c r="X104" s="20">
        <v>20.100000000000001</v>
      </c>
      <c r="Y104" s="75" t="s">
        <v>2262</v>
      </c>
    </row>
    <row r="105" spans="1:25" x14ac:dyDescent="0.2">
      <c r="A105" s="41" t="s">
        <v>426</v>
      </c>
      <c r="B105" s="42" t="s">
        <v>1778</v>
      </c>
      <c r="C105" s="43" t="s">
        <v>2261</v>
      </c>
      <c r="D105" s="21">
        <v>36.6</v>
      </c>
      <c r="E105" s="20">
        <v>52.6</v>
      </c>
      <c r="F105" s="20">
        <v>22.5</v>
      </c>
      <c r="G105" s="20">
        <v>74.099999999999994</v>
      </c>
      <c r="H105" s="20">
        <v>37.700000000000003</v>
      </c>
      <c r="I105" s="20">
        <v>53.5</v>
      </c>
      <c r="J105" s="20">
        <v>93.6</v>
      </c>
      <c r="K105" s="20">
        <v>69.8</v>
      </c>
      <c r="L105" s="20">
        <v>67.2</v>
      </c>
      <c r="M105" s="20">
        <v>36.200000000000003</v>
      </c>
      <c r="N105" s="20">
        <v>17.399999999999999</v>
      </c>
      <c r="O105" s="20">
        <v>19.399999999999999</v>
      </c>
      <c r="P105" s="20">
        <v>17.2</v>
      </c>
      <c r="Q105" s="20">
        <v>-15.2</v>
      </c>
      <c r="R105" s="20">
        <v>41.8</v>
      </c>
      <c r="S105" s="20" t="s">
        <v>2262</v>
      </c>
      <c r="T105" s="20">
        <v>10.8</v>
      </c>
      <c r="U105" s="20">
        <v>46.2</v>
      </c>
      <c r="V105" s="20">
        <v>34.5</v>
      </c>
      <c r="W105" s="20">
        <v>24.9</v>
      </c>
      <c r="X105" s="20">
        <v>42</v>
      </c>
      <c r="Y105" s="75" t="s">
        <v>2262</v>
      </c>
    </row>
    <row r="106" spans="1:25" x14ac:dyDescent="0.2">
      <c r="A106" s="41" t="s">
        <v>429</v>
      </c>
      <c r="B106" s="42" t="s">
        <v>1778</v>
      </c>
      <c r="C106" s="43" t="s">
        <v>2261</v>
      </c>
      <c r="D106" s="21">
        <v>11.1</v>
      </c>
      <c r="E106" s="20">
        <v>23.8</v>
      </c>
      <c r="F106" s="20">
        <v>1</v>
      </c>
      <c r="G106" s="20">
        <v>52.9</v>
      </c>
      <c r="H106" s="20">
        <v>5.2</v>
      </c>
      <c r="I106" s="20">
        <v>35.200000000000003</v>
      </c>
      <c r="J106" s="20">
        <v>65.599999999999994</v>
      </c>
      <c r="K106" s="20">
        <v>47.5</v>
      </c>
      <c r="L106" s="20">
        <v>43.8</v>
      </c>
      <c r="M106" s="20">
        <v>20.8</v>
      </c>
      <c r="N106" s="20">
        <v>-0.4</v>
      </c>
      <c r="O106" s="20">
        <v>-17.3</v>
      </c>
      <c r="P106" s="20">
        <v>0.3</v>
      </c>
      <c r="Q106" s="20" t="s">
        <v>2262</v>
      </c>
      <c r="R106" s="20">
        <v>14.8</v>
      </c>
      <c r="S106" s="20" t="s">
        <v>2262</v>
      </c>
      <c r="T106" s="20">
        <v>-17.8</v>
      </c>
      <c r="U106" s="20">
        <v>22.8</v>
      </c>
      <c r="V106" s="20">
        <v>8.4</v>
      </c>
      <c r="W106" s="20" t="s">
        <v>2262</v>
      </c>
      <c r="X106" s="20">
        <v>20.100000000000001</v>
      </c>
      <c r="Y106" s="75" t="s">
        <v>2262</v>
      </c>
    </row>
    <row r="107" spans="1:25" x14ac:dyDescent="0.2">
      <c r="A107" s="41" t="s">
        <v>437</v>
      </c>
      <c r="B107" s="42" t="s">
        <v>1778</v>
      </c>
      <c r="C107" s="43" t="s">
        <v>2261</v>
      </c>
      <c r="D107" s="21">
        <v>33.1</v>
      </c>
      <c r="E107" s="20">
        <v>40.200000000000003</v>
      </c>
      <c r="F107" s="20">
        <v>21.8</v>
      </c>
      <c r="G107" s="20">
        <v>52.9</v>
      </c>
      <c r="H107" s="20">
        <v>27.7</v>
      </c>
      <c r="I107" s="20">
        <v>41.5</v>
      </c>
      <c r="J107" s="20">
        <v>83.7</v>
      </c>
      <c r="K107" s="20">
        <v>55.9</v>
      </c>
      <c r="L107" s="20">
        <v>56.2</v>
      </c>
      <c r="M107" s="20">
        <v>28.9</v>
      </c>
      <c r="N107" s="20">
        <v>4.4000000000000004</v>
      </c>
      <c r="O107" s="20">
        <v>14.9</v>
      </c>
      <c r="P107" s="20">
        <v>16.2</v>
      </c>
      <c r="Q107" s="20">
        <v>-13.9</v>
      </c>
      <c r="R107" s="20">
        <v>44.3</v>
      </c>
      <c r="S107" s="20" t="s">
        <v>2262</v>
      </c>
      <c r="T107" s="20">
        <v>-7.1</v>
      </c>
      <c r="U107" s="20">
        <v>37.200000000000003</v>
      </c>
      <c r="V107" s="20">
        <v>32.700000000000003</v>
      </c>
      <c r="W107" s="20">
        <v>7.2</v>
      </c>
      <c r="X107" s="20">
        <v>36</v>
      </c>
      <c r="Y107" s="75" t="s">
        <v>2262</v>
      </c>
    </row>
    <row r="108" spans="1:25" x14ac:dyDescent="0.2">
      <c r="A108" s="41" t="s">
        <v>442</v>
      </c>
      <c r="B108" s="42" t="s">
        <v>1778</v>
      </c>
      <c r="C108" s="43" t="s">
        <v>2263</v>
      </c>
      <c r="D108" s="21">
        <v>8.3000000000000007</v>
      </c>
      <c r="E108" s="20">
        <v>14.1</v>
      </c>
      <c r="F108" s="20">
        <v>-5.5</v>
      </c>
      <c r="G108" s="20">
        <v>14.5</v>
      </c>
      <c r="H108" s="20">
        <v>8.6999999999999993</v>
      </c>
      <c r="I108" s="20">
        <v>32.299999999999997</v>
      </c>
      <c r="J108" s="20">
        <v>24</v>
      </c>
      <c r="K108" s="20">
        <v>47.7</v>
      </c>
      <c r="L108" s="20">
        <v>31.5</v>
      </c>
      <c r="M108" s="20">
        <v>-3.3</v>
      </c>
      <c r="N108" s="20" t="s">
        <v>2262</v>
      </c>
      <c r="O108" s="20" t="s">
        <v>2262</v>
      </c>
      <c r="P108" s="20">
        <v>-10.8</v>
      </c>
      <c r="Q108" s="20" t="s">
        <v>2262</v>
      </c>
      <c r="R108" s="20">
        <v>-8.6</v>
      </c>
      <c r="S108" s="20" t="s">
        <v>2262</v>
      </c>
      <c r="T108" s="20" t="s">
        <v>2262</v>
      </c>
      <c r="U108" s="20">
        <v>20.2</v>
      </c>
      <c r="V108" s="20">
        <v>5.3</v>
      </c>
      <c r="W108" s="20" t="s">
        <v>2262</v>
      </c>
      <c r="X108" s="20">
        <v>4.9000000000000004</v>
      </c>
      <c r="Y108" s="75" t="s">
        <v>2262</v>
      </c>
    </row>
    <row r="109" spans="1:25" x14ac:dyDescent="0.2">
      <c r="A109" s="41" t="s">
        <v>447</v>
      </c>
      <c r="B109" s="42" t="s">
        <v>1780</v>
      </c>
      <c r="C109" s="43" t="s">
        <v>2263</v>
      </c>
      <c r="D109" s="21">
        <v>-1.2</v>
      </c>
      <c r="E109" s="20">
        <v>25.4</v>
      </c>
      <c r="F109" s="20">
        <v>5.5</v>
      </c>
      <c r="G109" s="20" t="s">
        <v>2262</v>
      </c>
      <c r="H109" s="20">
        <v>18.399999999999999</v>
      </c>
      <c r="I109" s="20">
        <v>-9.4</v>
      </c>
      <c r="J109" s="20" t="s">
        <v>2262</v>
      </c>
      <c r="K109" s="20">
        <v>3</v>
      </c>
      <c r="L109" s="20">
        <v>5.0999999999999996</v>
      </c>
      <c r="M109" s="20">
        <v>8.9</v>
      </c>
      <c r="N109" s="20" t="s">
        <v>2262</v>
      </c>
      <c r="O109" s="20">
        <v>3.1</v>
      </c>
      <c r="P109" s="20">
        <v>-3.6</v>
      </c>
      <c r="Q109" s="20">
        <v>-14</v>
      </c>
      <c r="R109" s="20">
        <v>-14.3</v>
      </c>
      <c r="S109" s="20" t="s">
        <v>2262</v>
      </c>
      <c r="T109" s="20" t="s">
        <v>2262</v>
      </c>
      <c r="U109" s="20">
        <v>8.1999999999999993</v>
      </c>
      <c r="V109" s="20">
        <v>28.4</v>
      </c>
      <c r="W109" s="20">
        <v>1</v>
      </c>
      <c r="X109" s="20">
        <v>-9.9</v>
      </c>
      <c r="Y109" s="75">
        <v>-27.8</v>
      </c>
    </row>
    <row r="110" spans="1:25" x14ac:dyDescent="0.2">
      <c r="A110" s="41" t="s">
        <v>450</v>
      </c>
      <c r="B110" s="42" t="s">
        <v>1780</v>
      </c>
      <c r="C110" s="43" t="s">
        <v>2261</v>
      </c>
      <c r="D110" s="21">
        <v>23.2</v>
      </c>
      <c r="E110" s="20">
        <v>17.2</v>
      </c>
      <c r="F110" s="20">
        <v>-9.6</v>
      </c>
      <c r="G110" s="20">
        <v>46.4</v>
      </c>
      <c r="H110" s="20">
        <v>13.1</v>
      </c>
      <c r="I110" s="20">
        <v>21.5</v>
      </c>
      <c r="J110" s="20">
        <v>16.100000000000001</v>
      </c>
      <c r="K110" s="20">
        <v>62.4</v>
      </c>
      <c r="L110" s="20">
        <v>34</v>
      </c>
      <c r="M110" s="20">
        <v>13.4</v>
      </c>
      <c r="N110" s="20">
        <v>-1.9</v>
      </c>
      <c r="O110" s="20" t="s">
        <v>2262</v>
      </c>
      <c r="P110" s="20">
        <v>3.9</v>
      </c>
      <c r="Q110" s="20">
        <v>0.3</v>
      </c>
      <c r="R110" s="20">
        <v>24.9</v>
      </c>
      <c r="S110" s="20" t="s">
        <v>2262</v>
      </c>
      <c r="T110" s="20">
        <v>-7.3</v>
      </c>
      <c r="U110" s="20">
        <v>26.8</v>
      </c>
      <c r="V110" s="20">
        <v>20.399999999999999</v>
      </c>
      <c r="W110" s="20">
        <v>8.4</v>
      </c>
      <c r="X110" s="20">
        <v>20.3</v>
      </c>
      <c r="Y110" s="75" t="s">
        <v>2262</v>
      </c>
    </row>
    <row r="111" spans="1:25" x14ac:dyDescent="0.2">
      <c r="A111" s="41" t="s">
        <v>454</v>
      </c>
      <c r="B111" s="42" t="s">
        <v>1780</v>
      </c>
      <c r="C111" s="43" t="s">
        <v>2263</v>
      </c>
      <c r="D111" s="21">
        <v>0.2</v>
      </c>
      <c r="E111" s="20">
        <v>4.5999999999999996</v>
      </c>
      <c r="F111" s="20">
        <v>-17</v>
      </c>
      <c r="G111" s="20">
        <v>53.1</v>
      </c>
      <c r="H111" s="20" t="s">
        <v>2262</v>
      </c>
      <c r="I111" s="20">
        <v>4.8</v>
      </c>
      <c r="J111" s="20">
        <v>14.2</v>
      </c>
      <c r="K111" s="20">
        <v>30.1</v>
      </c>
      <c r="L111" s="20">
        <v>21.4</v>
      </c>
      <c r="M111" s="20">
        <v>-15.2</v>
      </c>
      <c r="N111" s="20" t="s">
        <v>2262</v>
      </c>
      <c r="O111" s="20" t="s">
        <v>2262</v>
      </c>
      <c r="P111" s="20">
        <v>-16.5</v>
      </c>
      <c r="Q111" s="20" t="s">
        <v>2262</v>
      </c>
      <c r="R111" s="20">
        <v>11.6</v>
      </c>
      <c r="S111" s="20" t="s">
        <v>2262</v>
      </c>
      <c r="T111" s="20" t="s">
        <v>2262</v>
      </c>
      <c r="U111" s="20">
        <v>4.5</v>
      </c>
      <c r="V111" s="20">
        <v>-3.6</v>
      </c>
      <c r="W111" s="20">
        <v>-8.8000000000000007</v>
      </c>
      <c r="X111" s="20">
        <v>8</v>
      </c>
      <c r="Y111" s="75" t="s">
        <v>2262</v>
      </c>
    </row>
    <row r="112" spans="1:25" x14ac:dyDescent="0.2">
      <c r="A112" s="41" t="s">
        <v>457</v>
      </c>
      <c r="B112" s="42" t="s">
        <v>1780</v>
      </c>
      <c r="C112" s="43" t="s">
        <v>2261</v>
      </c>
      <c r="D112" s="21">
        <v>60</v>
      </c>
      <c r="E112" s="20">
        <v>55.4</v>
      </c>
      <c r="F112" s="20">
        <v>7.4</v>
      </c>
      <c r="G112" s="20">
        <v>73.7</v>
      </c>
      <c r="H112" s="20">
        <v>38.9</v>
      </c>
      <c r="I112" s="20">
        <v>67.8</v>
      </c>
      <c r="J112" s="20">
        <v>63.7</v>
      </c>
      <c r="K112" s="20">
        <v>94.9</v>
      </c>
      <c r="L112" s="20">
        <v>82.7</v>
      </c>
      <c r="M112" s="20">
        <v>44.6</v>
      </c>
      <c r="N112" s="20">
        <v>28.2</v>
      </c>
      <c r="O112" s="20">
        <v>8.8000000000000007</v>
      </c>
      <c r="P112" s="20">
        <v>34.700000000000003</v>
      </c>
      <c r="Q112" s="20">
        <v>3.5</v>
      </c>
      <c r="R112" s="20">
        <v>58.1</v>
      </c>
      <c r="S112" s="20" t="s">
        <v>2262</v>
      </c>
      <c r="T112" s="20">
        <v>28.4</v>
      </c>
      <c r="U112" s="20">
        <v>67.400000000000006</v>
      </c>
      <c r="V112" s="20">
        <v>34.700000000000003</v>
      </c>
      <c r="W112" s="20">
        <v>50.2</v>
      </c>
      <c r="X112" s="20">
        <v>67.3</v>
      </c>
      <c r="Y112" s="75" t="s">
        <v>2262</v>
      </c>
    </row>
    <row r="113" spans="1:25" x14ac:dyDescent="0.2">
      <c r="A113" s="41" t="s">
        <v>462</v>
      </c>
      <c r="B113" s="42" t="s">
        <v>1780</v>
      </c>
      <c r="C113" s="43" t="s">
        <v>2263</v>
      </c>
      <c r="D113" s="21">
        <v>17.2</v>
      </c>
      <c r="E113" s="20">
        <v>10.1</v>
      </c>
      <c r="F113" s="20">
        <v>-7.5</v>
      </c>
      <c r="G113" s="20">
        <v>8.6</v>
      </c>
      <c r="H113" s="20">
        <v>2.4</v>
      </c>
      <c r="I113" s="20">
        <v>10.6</v>
      </c>
      <c r="J113" s="20">
        <v>17.3</v>
      </c>
      <c r="K113" s="20">
        <v>9.8000000000000007</v>
      </c>
      <c r="L113" s="20">
        <v>21.5</v>
      </c>
      <c r="M113" s="20">
        <v>10.199999999999999</v>
      </c>
      <c r="N113" s="20" t="s">
        <v>2262</v>
      </c>
      <c r="O113" s="20" t="s">
        <v>2262</v>
      </c>
      <c r="P113" s="20">
        <v>2.4</v>
      </c>
      <c r="Q113" s="20">
        <v>-2</v>
      </c>
      <c r="R113" s="20">
        <v>4.9000000000000004</v>
      </c>
      <c r="S113" s="20" t="s">
        <v>2262</v>
      </c>
      <c r="T113" s="20" t="s">
        <v>2262</v>
      </c>
      <c r="U113" s="20">
        <v>9.5</v>
      </c>
      <c r="V113" s="20">
        <v>6.3</v>
      </c>
      <c r="W113" s="20">
        <v>-13.5</v>
      </c>
      <c r="X113" s="20">
        <v>44.4</v>
      </c>
      <c r="Y113" s="75" t="s">
        <v>2262</v>
      </c>
    </row>
    <row r="114" spans="1:25" x14ac:dyDescent="0.2">
      <c r="A114" s="41" t="s">
        <v>464</v>
      </c>
      <c r="B114" s="42" t="s">
        <v>1780</v>
      </c>
      <c r="C114" s="43" t="s">
        <v>2263</v>
      </c>
      <c r="D114" s="21">
        <v>0.2</v>
      </c>
      <c r="E114" s="20">
        <v>4.5999999999999996</v>
      </c>
      <c r="F114" s="20">
        <v>-17</v>
      </c>
      <c r="G114" s="20">
        <v>53.1</v>
      </c>
      <c r="H114" s="20" t="s">
        <v>2262</v>
      </c>
      <c r="I114" s="20">
        <v>4.8</v>
      </c>
      <c r="J114" s="20">
        <v>14.2</v>
      </c>
      <c r="K114" s="20">
        <v>30.1</v>
      </c>
      <c r="L114" s="20">
        <v>21.4</v>
      </c>
      <c r="M114" s="20">
        <v>-15.2</v>
      </c>
      <c r="N114" s="20" t="s">
        <v>2262</v>
      </c>
      <c r="O114" s="20" t="s">
        <v>2262</v>
      </c>
      <c r="P114" s="20">
        <v>-16.5</v>
      </c>
      <c r="Q114" s="20" t="s">
        <v>2262</v>
      </c>
      <c r="R114" s="20">
        <v>11.6</v>
      </c>
      <c r="S114" s="20" t="s">
        <v>2262</v>
      </c>
      <c r="T114" s="20" t="s">
        <v>2262</v>
      </c>
      <c r="U114" s="20">
        <v>4.5</v>
      </c>
      <c r="V114" s="20">
        <v>-3.6</v>
      </c>
      <c r="W114" s="20">
        <v>-8.8000000000000007</v>
      </c>
      <c r="X114" s="20">
        <v>8</v>
      </c>
      <c r="Y114" s="75" t="s">
        <v>2262</v>
      </c>
    </row>
    <row r="115" spans="1:25" x14ac:dyDescent="0.2">
      <c r="A115" s="41" t="s">
        <v>468</v>
      </c>
      <c r="B115" s="42" t="s">
        <v>1780</v>
      </c>
      <c r="C115" s="43" t="s">
        <v>2261</v>
      </c>
      <c r="D115" s="21">
        <v>24.5</v>
      </c>
      <c r="E115" s="20">
        <v>17.2</v>
      </c>
      <c r="F115" s="20">
        <v>-6.3</v>
      </c>
      <c r="G115" s="20">
        <v>28.6</v>
      </c>
      <c r="H115" s="20">
        <v>13.7</v>
      </c>
      <c r="I115" s="20">
        <v>14.2</v>
      </c>
      <c r="J115" s="20">
        <v>6.2</v>
      </c>
      <c r="K115" s="20">
        <v>51</v>
      </c>
      <c r="L115" s="20">
        <v>28.1</v>
      </c>
      <c r="M115" s="20">
        <v>7.2</v>
      </c>
      <c r="N115" s="20" t="s">
        <v>2262</v>
      </c>
      <c r="O115" s="20">
        <v>-3.9</v>
      </c>
      <c r="P115" s="20">
        <v>6.8</v>
      </c>
      <c r="Q115" s="20">
        <v>0.1</v>
      </c>
      <c r="R115" s="20">
        <v>26</v>
      </c>
      <c r="S115" s="20" t="s">
        <v>2262</v>
      </c>
      <c r="T115" s="20">
        <v>-13.6</v>
      </c>
      <c r="U115" s="20">
        <v>34.9</v>
      </c>
      <c r="V115" s="20">
        <v>30.5</v>
      </c>
      <c r="W115" s="20">
        <v>9.6</v>
      </c>
      <c r="X115" s="20">
        <v>26.1</v>
      </c>
      <c r="Y115" s="75" t="s">
        <v>2262</v>
      </c>
    </row>
    <row r="116" spans="1:25" x14ac:dyDescent="0.2">
      <c r="A116" s="41" t="s">
        <v>504</v>
      </c>
      <c r="B116" s="42" t="s">
        <v>1780</v>
      </c>
      <c r="C116" s="43" t="s">
        <v>2261</v>
      </c>
      <c r="D116" s="21">
        <v>50.6</v>
      </c>
      <c r="E116" s="20">
        <v>27.3</v>
      </c>
      <c r="F116" s="20">
        <v>13.9</v>
      </c>
      <c r="G116" s="20">
        <v>54.1</v>
      </c>
      <c r="H116" s="20">
        <v>26.4</v>
      </c>
      <c r="I116" s="20">
        <v>24.8</v>
      </c>
      <c r="J116" s="20">
        <v>31.8</v>
      </c>
      <c r="K116" s="20">
        <v>79.2</v>
      </c>
      <c r="L116" s="20">
        <v>42.9</v>
      </c>
      <c r="M116" s="20">
        <v>18.100000000000001</v>
      </c>
      <c r="N116" s="20">
        <v>-4.5999999999999996</v>
      </c>
      <c r="O116" s="20">
        <v>8.5</v>
      </c>
      <c r="P116" s="20">
        <v>17</v>
      </c>
      <c r="Q116" s="20">
        <v>9.9</v>
      </c>
      <c r="R116" s="20">
        <v>34.1</v>
      </c>
      <c r="S116" s="20" t="s">
        <v>2262</v>
      </c>
      <c r="T116" s="20">
        <v>-15</v>
      </c>
      <c r="U116" s="20">
        <v>42</v>
      </c>
      <c r="V116" s="20">
        <v>36.200000000000003</v>
      </c>
      <c r="W116" s="20">
        <v>16</v>
      </c>
      <c r="X116" s="20">
        <v>31.4</v>
      </c>
      <c r="Y116" s="75">
        <v>-28</v>
      </c>
    </row>
    <row r="117" spans="1:25" x14ac:dyDescent="0.2">
      <c r="A117" s="41" t="s">
        <v>508</v>
      </c>
      <c r="B117" s="42" t="s">
        <v>1780</v>
      </c>
      <c r="C117" s="43" t="s">
        <v>2261</v>
      </c>
      <c r="D117" s="21">
        <v>38.6</v>
      </c>
      <c r="E117" s="20">
        <v>21.5</v>
      </c>
      <c r="F117" s="20">
        <v>11.5</v>
      </c>
      <c r="G117" s="20">
        <v>49.4</v>
      </c>
      <c r="H117" s="20">
        <v>29.7</v>
      </c>
      <c r="I117" s="20">
        <v>21.2</v>
      </c>
      <c r="J117" s="20">
        <v>32.4</v>
      </c>
      <c r="K117" s="20">
        <v>79.2</v>
      </c>
      <c r="L117" s="20">
        <v>35</v>
      </c>
      <c r="M117" s="20">
        <v>13.1</v>
      </c>
      <c r="N117" s="20" t="s">
        <v>2262</v>
      </c>
      <c r="O117" s="20">
        <v>3</v>
      </c>
      <c r="P117" s="20">
        <v>23.4</v>
      </c>
      <c r="Q117" s="20">
        <v>-5.5</v>
      </c>
      <c r="R117" s="20">
        <v>31.6</v>
      </c>
      <c r="S117" s="20" t="s">
        <v>2262</v>
      </c>
      <c r="T117" s="20">
        <v>-7.3</v>
      </c>
      <c r="U117" s="20">
        <v>41.5</v>
      </c>
      <c r="V117" s="20">
        <v>26.6</v>
      </c>
      <c r="W117" s="20">
        <v>16.7</v>
      </c>
      <c r="X117" s="20">
        <v>31.5</v>
      </c>
      <c r="Y117" s="75">
        <v>-26.9</v>
      </c>
    </row>
    <row r="118" spans="1:25" x14ac:dyDescent="0.2">
      <c r="A118" s="41" t="s">
        <v>471</v>
      </c>
      <c r="B118" s="42" t="s">
        <v>1780</v>
      </c>
      <c r="C118" s="43" t="s">
        <v>2261</v>
      </c>
      <c r="D118" s="21">
        <v>24</v>
      </c>
      <c r="E118" s="20">
        <v>26.5</v>
      </c>
      <c r="F118" s="20">
        <v>-3.8</v>
      </c>
      <c r="G118" s="20">
        <v>26.6</v>
      </c>
      <c r="H118" s="20">
        <v>13.7</v>
      </c>
      <c r="I118" s="20">
        <v>25.4</v>
      </c>
      <c r="J118" s="20">
        <v>22.9</v>
      </c>
      <c r="K118" s="20">
        <v>58.4</v>
      </c>
      <c r="L118" s="20">
        <v>17.7</v>
      </c>
      <c r="M118" s="20">
        <v>2.1</v>
      </c>
      <c r="N118" s="20">
        <v>-12.8</v>
      </c>
      <c r="O118" s="20">
        <v>-0.4</v>
      </c>
      <c r="P118" s="20">
        <v>5.5</v>
      </c>
      <c r="Q118" s="20">
        <v>-14.9</v>
      </c>
      <c r="R118" s="20">
        <v>18.3</v>
      </c>
      <c r="S118" s="20" t="s">
        <v>2262</v>
      </c>
      <c r="T118" s="20">
        <v>-6.9</v>
      </c>
      <c r="U118" s="20">
        <v>21.2</v>
      </c>
      <c r="V118" s="20">
        <v>12.1</v>
      </c>
      <c r="W118" s="20">
        <v>-5.4</v>
      </c>
      <c r="X118" s="20">
        <v>15.3</v>
      </c>
      <c r="Y118" s="75" t="s">
        <v>2262</v>
      </c>
    </row>
    <row r="119" spans="1:25" x14ac:dyDescent="0.2">
      <c r="A119" s="41" t="s">
        <v>476</v>
      </c>
      <c r="B119" s="42" t="s">
        <v>1780</v>
      </c>
      <c r="C119" s="43" t="s">
        <v>2261</v>
      </c>
      <c r="D119" s="21">
        <v>40.5</v>
      </c>
      <c r="E119" s="20">
        <v>0</v>
      </c>
      <c r="F119" s="20" t="s">
        <v>2262</v>
      </c>
      <c r="G119" s="20">
        <v>24.9</v>
      </c>
      <c r="H119" s="20">
        <v>20.5</v>
      </c>
      <c r="I119" s="20">
        <v>1.8</v>
      </c>
      <c r="J119" s="20">
        <v>19.399999999999999</v>
      </c>
      <c r="K119" s="20">
        <v>65.400000000000006</v>
      </c>
      <c r="L119" s="20">
        <v>27.7</v>
      </c>
      <c r="M119" s="20">
        <v>5.8</v>
      </c>
      <c r="N119" s="20">
        <v>-9.4</v>
      </c>
      <c r="O119" s="20">
        <v>-6.4</v>
      </c>
      <c r="P119" s="20">
        <v>4.9000000000000004</v>
      </c>
      <c r="Q119" s="20">
        <v>-0.8</v>
      </c>
      <c r="R119" s="20">
        <v>31.1</v>
      </c>
      <c r="S119" s="20" t="s">
        <v>2262</v>
      </c>
      <c r="T119" s="20" t="s">
        <v>2262</v>
      </c>
      <c r="U119" s="20">
        <v>22</v>
      </c>
      <c r="V119" s="20">
        <v>26</v>
      </c>
      <c r="W119" s="20">
        <v>-4.8</v>
      </c>
      <c r="X119" s="20">
        <v>22.9</v>
      </c>
      <c r="Y119" s="75" t="s">
        <v>2262</v>
      </c>
    </row>
    <row r="120" spans="1:25" x14ac:dyDescent="0.2">
      <c r="A120" s="41" t="s">
        <v>478</v>
      </c>
      <c r="B120" s="42" t="s">
        <v>1780</v>
      </c>
      <c r="C120" s="43" t="s">
        <v>2261</v>
      </c>
      <c r="D120" s="21">
        <v>24.5</v>
      </c>
      <c r="E120" s="20">
        <v>17.2</v>
      </c>
      <c r="F120" s="20">
        <v>-6.3</v>
      </c>
      <c r="G120" s="20">
        <v>28.6</v>
      </c>
      <c r="H120" s="20">
        <v>13.7</v>
      </c>
      <c r="I120" s="20">
        <v>14.2</v>
      </c>
      <c r="J120" s="20">
        <v>6.2</v>
      </c>
      <c r="K120" s="20">
        <v>51</v>
      </c>
      <c r="L120" s="20">
        <v>28.1</v>
      </c>
      <c r="M120" s="20">
        <v>7.2</v>
      </c>
      <c r="N120" s="20" t="s">
        <v>2262</v>
      </c>
      <c r="O120" s="20">
        <v>-3.9</v>
      </c>
      <c r="P120" s="20">
        <v>6.8</v>
      </c>
      <c r="Q120" s="20">
        <v>0.1</v>
      </c>
      <c r="R120" s="20">
        <v>26</v>
      </c>
      <c r="S120" s="20" t="s">
        <v>2262</v>
      </c>
      <c r="T120" s="20">
        <v>-13.6</v>
      </c>
      <c r="U120" s="20">
        <v>34.9</v>
      </c>
      <c r="V120" s="20">
        <v>30.5</v>
      </c>
      <c r="W120" s="20">
        <v>9.6</v>
      </c>
      <c r="X120" s="20">
        <v>26.1</v>
      </c>
      <c r="Y120" s="75" t="s">
        <v>2262</v>
      </c>
    </row>
    <row r="121" spans="1:25" x14ac:dyDescent="0.2">
      <c r="A121" s="41" t="s">
        <v>481</v>
      </c>
      <c r="B121" s="42" t="s">
        <v>1780</v>
      </c>
      <c r="C121" s="43" t="s">
        <v>2261</v>
      </c>
      <c r="D121" s="21">
        <v>9.6999999999999993</v>
      </c>
      <c r="E121" s="20">
        <v>-1.7</v>
      </c>
      <c r="F121" s="20" t="s">
        <v>2262</v>
      </c>
      <c r="G121" s="20">
        <v>21.9</v>
      </c>
      <c r="H121" s="20" t="s">
        <v>2262</v>
      </c>
      <c r="I121" s="20" t="s">
        <v>2262</v>
      </c>
      <c r="J121" s="20">
        <v>-5.9</v>
      </c>
      <c r="K121" s="20">
        <v>36.4</v>
      </c>
      <c r="L121" s="20">
        <v>4.7</v>
      </c>
      <c r="M121" s="20">
        <v>-11.6</v>
      </c>
      <c r="N121" s="20" t="s">
        <v>2262</v>
      </c>
      <c r="O121" s="20">
        <v>-14.1</v>
      </c>
      <c r="P121" s="20">
        <v>-8.6</v>
      </c>
      <c r="Q121" s="20">
        <v>-15.4</v>
      </c>
      <c r="R121" s="20">
        <v>5.8</v>
      </c>
      <c r="S121" s="20" t="s">
        <v>2262</v>
      </c>
      <c r="T121" s="20" t="s">
        <v>2262</v>
      </c>
      <c r="U121" s="20">
        <v>0.4</v>
      </c>
      <c r="V121" s="20">
        <v>7</v>
      </c>
      <c r="W121" s="20" t="s">
        <v>2262</v>
      </c>
      <c r="X121" s="20">
        <v>-0.1</v>
      </c>
      <c r="Y121" s="75" t="s">
        <v>2262</v>
      </c>
    </row>
    <row r="122" spans="1:25" x14ac:dyDescent="0.2">
      <c r="A122" s="41" t="s">
        <v>486</v>
      </c>
      <c r="B122" s="42" t="s">
        <v>1780</v>
      </c>
      <c r="C122" s="43" t="s">
        <v>2261</v>
      </c>
      <c r="D122" s="21">
        <v>15.5</v>
      </c>
      <c r="E122" s="20">
        <v>18.100000000000001</v>
      </c>
      <c r="F122" s="20">
        <v>-3.1</v>
      </c>
      <c r="G122" s="20">
        <v>31.9</v>
      </c>
      <c r="H122" s="20">
        <v>2.5</v>
      </c>
      <c r="I122" s="20">
        <v>4.2</v>
      </c>
      <c r="J122" s="20">
        <v>12.9</v>
      </c>
      <c r="K122" s="20">
        <v>37.299999999999997</v>
      </c>
      <c r="L122" s="20">
        <v>14.3</v>
      </c>
      <c r="M122" s="20">
        <v>0.9</v>
      </c>
      <c r="N122" s="20" t="s">
        <v>2262</v>
      </c>
      <c r="O122" s="20" t="s">
        <v>2262</v>
      </c>
      <c r="P122" s="20">
        <v>-1.3</v>
      </c>
      <c r="Q122" s="20" t="s">
        <v>2262</v>
      </c>
      <c r="R122" s="20">
        <v>5.6</v>
      </c>
      <c r="S122" s="20" t="s">
        <v>2262</v>
      </c>
      <c r="T122" s="20">
        <v>-18.5</v>
      </c>
      <c r="U122" s="20">
        <v>12.6</v>
      </c>
      <c r="V122" s="20">
        <v>-2.5</v>
      </c>
      <c r="W122" s="20">
        <v>-7.5</v>
      </c>
      <c r="X122" s="20">
        <v>15.1</v>
      </c>
      <c r="Y122" s="75" t="s">
        <v>2262</v>
      </c>
    </row>
    <row r="123" spans="1:25" x14ac:dyDescent="0.2">
      <c r="A123" s="41" t="s">
        <v>491</v>
      </c>
      <c r="B123" s="42" t="s">
        <v>1780</v>
      </c>
      <c r="C123" s="43" t="s">
        <v>2263</v>
      </c>
      <c r="D123" s="21">
        <v>56</v>
      </c>
      <c r="E123" s="20">
        <v>37.700000000000003</v>
      </c>
      <c r="F123" s="20">
        <v>30.4</v>
      </c>
      <c r="G123" s="20">
        <v>16.2</v>
      </c>
      <c r="H123" s="20">
        <v>75.400000000000006</v>
      </c>
      <c r="I123" s="20">
        <v>35.1</v>
      </c>
      <c r="J123" s="20">
        <v>0.3</v>
      </c>
      <c r="K123" s="20">
        <v>25.1</v>
      </c>
      <c r="L123" s="20">
        <v>35.5</v>
      </c>
      <c r="M123" s="20">
        <v>20.8</v>
      </c>
      <c r="N123" s="20">
        <v>-10.199999999999999</v>
      </c>
      <c r="O123" s="20">
        <v>36.5</v>
      </c>
      <c r="P123" s="20">
        <v>40.1</v>
      </c>
      <c r="Q123" s="20">
        <v>42.9</v>
      </c>
      <c r="R123" s="20">
        <v>33.4</v>
      </c>
      <c r="S123" s="20" t="s">
        <v>2262</v>
      </c>
      <c r="T123" s="20">
        <v>-5.5</v>
      </c>
      <c r="U123" s="20">
        <v>49.8</v>
      </c>
      <c r="V123" s="20">
        <v>39.799999999999997</v>
      </c>
      <c r="W123" s="20">
        <v>35.299999999999997</v>
      </c>
      <c r="X123" s="20">
        <v>28</v>
      </c>
      <c r="Y123" s="75">
        <v>-19.8</v>
      </c>
    </row>
    <row r="124" spans="1:25" x14ac:dyDescent="0.2">
      <c r="A124" s="41" t="s">
        <v>511</v>
      </c>
      <c r="B124" s="42" t="s">
        <v>1780</v>
      </c>
      <c r="C124" s="43" t="s">
        <v>2261</v>
      </c>
      <c r="D124" s="21">
        <v>14.9</v>
      </c>
      <c r="E124" s="20">
        <v>3.3</v>
      </c>
      <c r="F124" s="20">
        <v>-4</v>
      </c>
      <c r="G124" s="20">
        <v>25.7</v>
      </c>
      <c r="H124" s="20">
        <v>-2.6</v>
      </c>
      <c r="I124" s="20">
        <v>-5.4</v>
      </c>
      <c r="J124" s="20">
        <v>11.1</v>
      </c>
      <c r="K124" s="20">
        <v>43.5</v>
      </c>
      <c r="L124" s="20">
        <v>15.4</v>
      </c>
      <c r="M124" s="20">
        <v>-8.9</v>
      </c>
      <c r="N124" s="20" t="s">
        <v>2262</v>
      </c>
      <c r="O124" s="20" t="s">
        <v>2262</v>
      </c>
      <c r="P124" s="20">
        <v>-4.5999999999999996</v>
      </c>
      <c r="Q124" s="20" t="s">
        <v>2262</v>
      </c>
      <c r="R124" s="20">
        <v>12</v>
      </c>
      <c r="S124" s="20" t="s">
        <v>2262</v>
      </c>
      <c r="T124" s="20">
        <v>-14.5</v>
      </c>
      <c r="U124" s="20">
        <v>12.5</v>
      </c>
      <c r="V124" s="20">
        <v>11.7</v>
      </c>
      <c r="W124" s="20" t="s">
        <v>2262</v>
      </c>
      <c r="X124" s="20">
        <v>5</v>
      </c>
      <c r="Y124" s="75" t="s">
        <v>2262</v>
      </c>
    </row>
    <row r="125" spans="1:25" x14ac:dyDescent="0.2">
      <c r="A125" s="41" t="s">
        <v>494</v>
      </c>
      <c r="B125" s="42" t="s">
        <v>1780</v>
      </c>
      <c r="C125" s="43" t="s">
        <v>2261</v>
      </c>
      <c r="D125" s="21">
        <v>50.1</v>
      </c>
      <c r="E125" s="20">
        <v>37.6</v>
      </c>
      <c r="F125" s="20">
        <v>19.399999999999999</v>
      </c>
      <c r="G125" s="20">
        <v>41.7</v>
      </c>
      <c r="H125" s="20">
        <v>33.700000000000003</v>
      </c>
      <c r="I125" s="20">
        <v>22.3</v>
      </c>
      <c r="J125" s="20">
        <v>39.4</v>
      </c>
      <c r="K125" s="20">
        <v>77.5</v>
      </c>
      <c r="L125" s="20">
        <v>33.799999999999997</v>
      </c>
      <c r="M125" s="20">
        <v>19.2</v>
      </c>
      <c r="N125" s="20">
        <v>-3.9</v>
      </c>
      <c r="O125" s="20">
        <v>18.2</v>
      </c>
      <c r="P125" s="20">
        <v>27.5</v>
      </c>
      <c r="Q125" s="20">
        <v>6.6</v>
      </c>
      <c r="R125" s="20">
        <v>47.4</v>
      </c>
      <c r="S125" s="20" t="s">
        <v>2262</v>
      </c>
      <c r="T125" s="20">
        <v>-7.4</v>
      </c>
      <c r="U125" s="20">
        <v>50.3</v>
      </c>
      <c r="V125" s="20">
        <v>36.700000000000003</v>
      </c>
      <c r="W125" s="20">
        <v>17.399999999999999</v>
      </c>
      <c r="X125" s="20">
        <v>37.1</v>
      </c>
      <c r="Y125" s="75">
        <v>-24.2</v>
      </c>
    </row>
    <row r="126" spans="1:25" x14ac:dyDescent="0.2">
      <c r="A126" s="41" t="s">
        <v>516</v>
      </c>
      <c r="B126" s="42" t="s">
        <v>1780</v>
      </c>
      <c r="C126" s="43" t="s">
        <v>2261</v>
      </c>
      <c r="D126" s="21">
        <v>13.9</v>
      </c>
      <c r="E126" s="20">
        <v>-2</v>
      </c>
      <c r="F126" s="20">
        <v>-19</v>
      </c>
      <c r="G126" s="20">
        <v>20.2</v>
      </c>
      <c r="H126" s="20">
        <v>6.6</v>
      </c>
      <c r="I126" s="20">
        <v>8.6999999999999993</v>
      </c>
      <c r="J126" s="20">
        <v>5.3</v>
      </c>
      <c r="K126" s="20">
        <v>38.700000000000003</v>
      </c>
      <c r="L126" s="20">
        <v>16.7</v>
      </c>
      <c r="M126" s="20">
        <v>-7.4</v>
      </c>
      <c r="N126" s="20" t="s">
        <v>2262</v>
      </c>
      <c r="O126" s="20">
        <v>-8.5</v>
      </c>
      <c r="P126" s="20">
        <v>-1.1000000000000001</v>
      </c>
      <c r="Q126" s="20">
        <v>-8.1</v>
      </c>
      <c r="R126" s="20">
        <v>14.7</v>
      </c>
      <c r="S126" s="20" t="s">
        <v>2262</v>
      </c>
      <c r="T126" s="20" t="s">
        <v>2262</v>
      </c>
      <c r="U126" s="20">
        <v>11.3</v>
      </c>
      <c r="V126" s="20">
        <v>11.6</v>
      </c>
      <c r="W126" s="20">
        <v>-7.8</v>
      </c>
      <c r="X126" s="20">
        <v>11.1</v>
      </c>
      <c r="Y126" s="75" t="s">
        <v>2262</v>
      </c>
    </row>
    <row r="127" spans="1:25" x14ac:dyDescent="0.2">
      <c r="A127" s="41" t="s">
        <v>498</v>
      </c>
      <c r="B127" s="42" t="s">
        <v>1780</v>
      </c>
      <c r="C127" s="43" t="s">
        <v>2263</v>
      </c>
      <c r="D127" s="21">
        <v>18.8</v>
      </c>
      <c r="E127" s="20">
        <v>-2.2000000000000002</v>
      </c>
      <c r="F127" s="20" t="s">
        <v>2262</v>
      </c>
      <c r="G127" s="20">
        <v>46.3</v>
      </c>
      <c r="H127" s="20">
        <v>9.9</v>
      </c>
      <c r="I127" s="20">
        <v>14</v>
      </c>
      <c r="J127" s="20">
        <v>24.1</v>
      </c>
      <c r="K127" s="20">
        <v>40.799999999999997</v>
      </c>
      <c r="L127" s="20">
        <v>26.3</v>
      </c>
      <c r="M127" s="20" t="s">
        <v>2262</v>
      </c>
      <c r="N127" s="20" t="s">
        <v>2262</v>
      </c>
      <c r="O127" s="20" t="s">
        <v>2262</v>
      </c>
      <c r="P127" s="20">
        <v>-6.6</v>
      </c>
      <c r="Q127" s="20" t="s">
        <v>2262</v>
      </c>
      <c r="R127" s="20">
        <v>13.6</v>
      </c>
      <c r="S127" s="20" t="s">
        <v>2262</v>
      </c>
      <c r="T127" s="20">
        <v>-15.9</v>
      </c>
      <c r="U127" s="20">
        <v>7</v>
      </c>
      <c r="V127" s="20">
        <v>-6</v>
      </c>
      <c r="W127" s="20">
        <v>-14.9</v>
      </c>
      <c r="X127" s="20">
        <v>13.1</v>
      </c>
      <c r="Y127" s="75" t="s">
        <v>2262</v>
      </c>
    </row>
    <row r="128" spans="1:25" x14ac:dyDescent="0.2">
      <c r="A128" s="41" t="s">
        <v>501</v>
      </c>
      <c r="B128" s="42" t="s">
        <v>1780</v>
      </c>
      <c r="C128" s="43" t="s">
        <v>2261</v>
      </c>
      <c r="D128" s="21">
        <v>1</v>
      </c>
      <c r="E128" s="20">
        <v>3.9</v>
      </c>
      <c r="F128" s="20">
        <v>-11.7</v>
      </c>
      <c r="G128" s="20">
        <v>11.8</v>
      </c>
      <c r="H128" s="20" t="s">
        <v>2262</v>
      </c>
      <c r="I128" s="20">
        <v>-12.4</v>
      </c>
      <c r="J128" s="20">
        <v>21.9</v>
      </c>
      <c r="K128" s="20">
        <v>44</v>
      </c>
      <c r="L128" s="20">
        <v>-4.8</v>
      </c>
      <c r="M128" s="20">
        <v>-8.5</v>
      </c>
      <c r="N128" s="20" t="s">
        <v>2262</v>
      </c>
      <c r="O128" s="20" t="s">
        <v>2262</v>
      </c>
      <c r="P128" s="20">
        <v>-14.3</v>
      </c>
      <c r="Q128" s="20" t="s">
        <v>2262</v>
      </c>
      <c r="R128" s="20">
        <v>-0.5</v>
      </c>
      <c r="S128" s="20" t="s">
        <v>2262</v>
      </c>
      <c r="T128" s="20">
        <v>-15.4</v>
      </c>
      <c r="U128" s="20">
        <v>3.3</v>
      </c>
      <c r="V128" s="20">
        <v>-5.3</v>
      </c>
      <c r="W128" s="20">
        <v>-14.1</v>
      </c>
      <c r="X128" s="20">
        <v>-0.5</v>
      </c>
      <c r="Y128" s="75" t="s">
        <v>2262</v>
      </c>
    </row>
    <row r="129" spans="1:25" x14ac:dyDescent="0.2">
      <c r="A129" s="41" t="s">
        <v>521</v>
      </c>
      <c r="B129" s="42" t="s">
        <v>1780</v>
      </c>
      <c r="C129" s="43" t="s">
        <v>2263</v>
      </c>
      <c r="D129" s="21">
        <v>6.7</v>
      </c>
      <c r="E129" s="20">
        <v>49.3</v>
      </c>
      <c r="F129" s="20">
        <v>19.7</v>
      </c>
      <c r="G129" s="20" t="s">
        <v>2262</v>
      </c>
      <c r="H129" s="20">
        <v>22.5</v>
      </c>
      <c r="I129" s="20">
        <v>2.7</v>
      </c>
      <c r="J129" s="20" t="s">
        <v>2262</v>
      </c>
      <c r="K129" s="20" t="s">
        <v>2262</v>
      </c>
      <c r="L129" s="20">
        <v>29.2</v>
      </c>
      <c r="M129" s="20">
        <v>28.6</v>
      </c>
      <c r="N129" s="20">
        <v>-0.9</v>
      </c>
      <c r="O129" s="20">
        <v>13.5</v>
      </c>
      <c r="P129" s="20">
        <v>5.5</v>
      </c>
      <c r="Q129" s="20">
        <v>-13.8</v>
      </c>
      <c r="R129" s="20" t="s">
        <v>2262</v>
      </c>
      <c r="S129" s="20" t="s">
        <v>2262</v>
      </c>
      <c r="T129" s="20">
        <v>1.9</v>
      </c>
      <c r="U129" s="20">
        <v>28.7</v>
      </c>
      <c r="V129" s="20">
        <v>52.5</v>
      </c>
      <c r="W129" s="20">
        <v>4.4000000000000004</v>
      </c>
      <c r="X129" s="20">
        <v>10.5</v>
      </c>
      <c r="Y129" s="75" t="s">
        <v>2262</v>
      </c>
    </row>
    <row r="130" spans="1:25" x14ac:dyDescent="0.2">
      <c r="A130" s="41" t="s">
        <v>524</v>
      </c>
      <c r="B130" s="42" t="s">
        <v>1780</v>
      </c>
      <c r="C130" s="43" t="s">
        <v>2261</v>
      </c>
      <c r="D130" s="21">
        <v>37.4</v>
      </c>
      <c r="E130" s="20">
        <v>21.9</v>
      </c>
      <c r="F130" s="20" t="s">
        <v>2262</v>
      </c>
      <c r="G130" s="20">
        <v>37.200000000000003</v>
      </c>
      <c r="H130" s="20">
        <v>9.4</v>
      </c>
      <c r="I130" s="20">
        <v>15.6</v>
      </c>
      <c r="J130" s="20">
        <v>25.1</v>
      </c>
      <c r="K130" s="20">
        <v>63.5</v>
      </c>
      <c r="L130" s="20">
        <v>36</v>
      </c>
      <c r="M130" s="20">
        <v>3.8</v>
      </c>
      <c r="N130" s="20" t="s">
        <v>2262</v>
      </c>
      <c r="O130" s="20" t="s">
        <v>2262</v>
      </c>
      <c r="P130" s="20">
        <v>9.1999999999999993</v>
      </c>
      <c r="Q130" s="20" t="s">
        <v>2262</v>
      </c>
      <c r="R130" s="20">
        <v>23.2</v>
      </c>
      <c r="S130" s="20" t="s">
        <v>2262</v>
      </c>
      <c r="T130" s="20" t="s">
        <v>2262</v>
      </c>
      <c r="U130" s="20">
        <v>29.9</v>
      </c>
      <c r="V130" s="20">
        <v>28.8</v>
      </c>
      <c r="W130" s="20">
        <v>11.2</v>
      </c>
      <c r="X130" s="20">
        <v>22.9</v>
      </c>
      <c r="Y130" s="75">
        <v>-28.2</v>
      </c>
    </row>
    <row r="131" spans="1:25" x14ac:dyDescent="0.2">
      <c r="A131" s="41" t="s">
        <v>527</v>
      </c>
      <c r="B131" s="42" t="s">
        <v>1780</v>
      </c>
      <c r="C131" s="43" t="s">
        <v>2263</v>
      </c>
      <c r="D131" s="21">
        <v>8.1999999999999993</v>
      </c>
      <c r="E131" s="20">
        <v>49.3</v>
      </c>
      <c r="F131" s="20">
        <v>19.7</v>
      </c>
      <c r="G131" s="20" t="s">
        <v>2262</v>
      </c>
      <c r="H131" s="20">
        <v>22.5</v>
      </c>
      <c r="I131" s="20">
        <v>2.7</v>
      </c>
      <c r="J131" s="20" t="s">
        <v>2262</v>
      </c>
      <c r="K131" s="20" t="s">
        <v>2262</v>
      </c>
      <c r="L131" s="20">
        <v>29.2</v>
      </c>
      <c r="M131" s="20">
        <v>28.6</v>
      </c>
      <c r="N131" s="20">
        <v>-0.9</v>
      </c>
      <c r="O131" s="20">
        <v>13.5</v>
      </c>
      <c r="P131" s="20">
        <v>5.5</v>
      </c>
      <c r="Q131" s="20">
        <v>-13.8</v>
      </c>
      <c r="R131" s="20" t="s">
        <v>2262</v>
      </c>
      <c r="S131" s="20" t="s">
        <v>2262</v>
      </c>
      <c r="T131" s="20">
        <v>1.9</v>
      </c>
      <c r="U131" s="20">
        <v>28.7</v>
      </c>
      <c r="V131" s="20">
        <v>52.5</v>
      </c>
      <c r="W131" s="20">
        <v>4.4000000000000004</v>
      </c>
      <c r="X131" s="20">
        <v>10.5</v>
      </c>
      <c r="Y131" s="75" t="s">
        <v>2262</v>
      </c>
    </row>
    <row r="132" spans="1:25" x14ac:dyDescent="0.2">
      <c r="A132" s="41" t="s">
        <v>531</v>
      </c>
      <c r="B132" s="42" t="s">
        <v>1780</v>
      </c>
      <c r="C132" s="43" t="s">
        <v>2263</v>
      </c>
      <c r="D132" s="21">
        <v>-5.8</v>
      </c>
      <c r="E132" s="20">
        <v>11.3</v>
      </c>
      <c r="F132" s="20">
        <v>-7.1</v>
      </c>
      <c r="G132" s="20">
        <v>42</v>
      </c>
      <c r="H132" s="20">
        <v>-7.7</v>
      </c>
      <c r="I132" s="20">
        <v>15.9</v>
      </c>
      <c r="J132" s="20">
        <v>63.5</v>
      </c>
      <c r="K132" s="20">
        <v>42.4</v>
      </c>
      <c r="L132" s="20">
        <v>39.6</v>
      </c>
      <c r="M132" s="20">
        <v>11.7</v>
      </c>
      <c r="N132" s="20">
        <v>-6.1</v>
      </c>
      <c r="O132" s="20">
        <v>-6</v>
      </c>
      <c r="P132" s="20">
        <v>-5.5</v>
      </c>
      <c r="Q132" s="20" t="s">
        <v>2262</v>
      </c>
      <c r="R132" s="20">
        <v>7</v>
      </c>
      <c r="S132" s="20" t="s">
        <v>2262</v>
      </c>
      <c r="T132" s="20">
        <v>-12.4</v>
      </c>
      <c r="U132" s="20">
        <v>15.3</v>
      </c>
      <c r="V132" s="20">
        <v>12.1</v>
      </c>
      <c r="W132" s="20">
        <v>-6.9</v>
      </c>
      <c r="X132" s="20">
        <v>8.3000000000000007</v>
      </c>
      <c r="Y132" s="75" t="s">
        <v>2262</v>
      </c>
    </row>
    <row r="133" spans="1:25" x14ac:dyDescent="0.2">
      <c r="A133" s="41" t="s">
        <v>535</v>
      </c>
      <c r="B133" s="42" t="s">
        <v>1780</v>
      </c>
      <c r="C133" s="43" t="s">
        <v>2263</v>
      </c>
      <c r="D133" s="21" t="s">
        <v>2262</v>
      </c>
      <c r="E133" s="20">
        <v>34.1</v>
      </c>
      <c r="F133" s="20">
        <v>-3.3</v>
      </c>
      <c r="G133" s="20" t="s">
        <v>2262</v>
      </c>
      <c r="H133" s="20">
        <v>-4</v>
      </c>
      <c r="I133" s="20">
        <v>-9.1</v>
      </c>
      <c r="J133" s="20" t="s">
        <v>2262</v>
      </c>
      <c r="K133" s="20">
        <v>-0.4</v>
      </c>
      <c r="L133" s="20">
        <v>2.4</v>
      </c>
      <c r="M133" s="20">
        <v>19.5</v>
      </c>
      <c r="N133" s="20" t="s">
        <v>2262</v>
      </c>
      <c r="O133" s="20">
        <v>4.0999999999999996</v>
      </c>
      <c r="P133" s="20">
        <v>-0.3</v>
      </c>
      <c r="Q133" s="20" t="s">
        <v>2262</v>
      </c>
      <c r="R133" s="20" t="s">
        <v>2262</v>
      </c>
      <c r="S133" s="20" t="s">
        <v>2262</v>
      </c>
      <c r="T133" s="20" t="s">
        <v>2262</v>
      </c>
      <c r="U133" s="20">
        <v>3.1</v>
      </c>
      <c r="V133" s="20">
        <v>27.9</v>
      </c>
      <c r="W133" s="20" t="s">
        <v>2262</v>
      </c>
      <c r="X133" s="20">
        <v>-7.9</v>
      </c>
      <c r="Y133" s="75">
        <v>-22.9</v>
      </c>
    </row>
    <row r="134" spans="1:25" x14ac:dyDescent="0.2">
      <c r="A134" s="41" t="s">
        <v>538</v>
      </c>
      <c r="B134" s="42" t="s">
        <v>1780</v>
      </c>
      <c r="C134" s="43" t="s">
        <v>2261</v>
      </c>
      <c r="D134" s="21">
        <v>38.9</v>
      </c>
      <c r="E134" s="20">
        <v>46.1</v>
      </c>
      <c r="F134" s="20">
        <v>14.6</v>
      </c>
      <c r="G134" s="20">
        <v>43.5</v>
      </c>
      <c r="H134" s="20">
        <v>35.700000000000003</v>
      </c>
      <c r="I134" s="20">
        <v>60.8</v>
      </c>
      <c r="J134" s="20">
        <v>52.8</v>
      </c>
      <c r="K134" s="20">
        <v>83.5</v>
      </c>
      <c r="L134" s="20">
        <v>64</v>
      </c>
      <c r="M134" s="20">
        <v>28.8</v>
      </c>
      <c r="N134" s="20">
        <v>2.6</v>
      </c>
      <c r="O134" s="20">
        <v>2.7</v>
      </c>
      <c r="P134" s="20">
        <v>30.1</v>
      </c>
      <c r="Q134" s="20" t="s">
        <v>2262</v>
      </c>
      <c r="R134" s="20">
        <v>16.899999999999999</v>
      </c>
      <c r="S134" s="20">
        <v>-13.9</v>
      </c>
      <c r="T134" s="20">
        <v>8.4</v>
      </c>
      <c r="U134" s="20">
        <v>52.3</v>
      </c>
      <c r="V134" s="20">
        <v>41.5</v>
      </c>
      <c r="W134" s="20">
        <v>25.9</v>
      </c>
      <c r="X134" s="20">
        <v>38.4</v>
      </c>
      <c r="Y134" s="75" t="s">
        <v>2262</v>
      </c>
    </row>
    <row r="135" spans="1:25" x14ac:dyDescent="0.2">
      <c r="A135" s="41" t="s">
        <v>542</v>
      </c>
      <c r="B135" s="42" t="s">
        <v>1781</v>
      </c>
      <c r="C135" s="43" t="s">
        <v>2261</v>
      </c>
      <c r="D135" s="21">
        <v>-8.4</v>
      </c>
      <c r="E135" s="20">
        <v>-2.4</v>
      </c>
      <c r="F135" s="20" t="s">
        <v>2262</v>
      </c>
      <c r="G135" s="20">
        <v>-8.4</v>
      </c>
      <c r="H135" s="20">
        <v>-2.1</v>
      </c>
      <c r="I135" s="20">
        <v>14.3</v>
      </c>
      <c r="J135" s="20">
        <v>18.3</v>
      </c>
      <c r="K135" s="20">
        <v>1.4</v>
      </c>
      <c r="L135" s="20">
        <v>34.6</v>
      </c>
      <c r="M135" s="20" t="s">
        <v>2262</v>
      </c>
      <c r="N135" s="20">
        <v>-0.6</v>
      </c>
      <c r="O135" s="20" t="s">
        <v>2262</v>
      </c>
      <c r="P135" s="20" t="s">
        <v>2262</v>
      </c>
      <c r="Q135" s="20" t="s">
        <v>2262</v>
      </c>
      <c r="R135" s="20">
        <v>-0.7</v>
      </c>
      <c r="S135" s="20" t="s">
        <v>2262</v>
      </c>
      <c r="T135" s="20">
        <v>-15.8</v>
      </c>
      <c r="U135" s="20">
        <v>0.9</v>
      </c>
      <c r="V135" s="20" t="s">
        <v>2262</v>
      </c>
      <c r="W135" s="20">
        <v>-15.4</v>
      </c>
      <c r="X135" s="20">
        <v>-4.0999999999999996</v>
      </c>
      <c r="Y135" s="75" t="s">
        <v>2262</v>
      </c>
    </row>
    <row r="136" spans="1:25" x14ac:dyDescent="0.2">
      <c r="A136" s="41" t="s">
        <v>545</v>
      </c>
      <c r="B136" s="42" t="s">
        <v>1781</v>
      </c>
      <c r="C136" s="43" t="s">
        <v>2261</v>
      </c>
      <c r="D136" s="21">
        <v>0.9</v>
      </c>
      <c r="E136" s="20">
        <v>-2.5</v>
      </c>
      <c r="F136" s="20" t="s">
        <v>2262</v>
      </c>
      <c r="G136" s="20">
        <v>19.7</v>
      </c>
      <c r="H136" s="20">
        <v>-1.9</v>
      </c>
      <c r="I136" s="20">
        <v>22.4</v>
      </c>
      <c r="J136" s="20">
        <v>28.9</v>
      </c>
      <c r="K136" s="20">
        <v>9.4</v>
      </c>
      <c r="L136" s="20">
        <v>57.1</v>
      </c>
      <c r="M136" s="20">
        <v>4</v>
      </c>
      <c r="N136" s="20">
        <v>0.6</v>
      </c>
      <c r="O136" s="20" t="s">
        <v>2262</v>
      </c>
      <c r="P136" s="20" t="s">
        <v>2262</v>
      </c>
      <c r="Q136" s="20" t="s">
        <v>2262</v>
      </c>
      <c r="R136" s="20">
        <v>-0.7</v>
      </c>
      <c r="S136" s="20" t="s">
        <v>2262</v>
      </c>
      <c r="T136" s="20">
        <v>-8.3000000000000007</v>
      </c>
      <c r="U136" s="20">
        <v>11.4</v>
      </c>
      <c r="V136" s="20">
        <v>-11.6</v>
      </c>
      <c r="W136" s="20" t="s">
        <v>2262</v>
      </c>
      <c r="X136" s="20">
        <v>20.9</v>
      </c>
      <c r="Y136" s="75" t="s">
        <v>2262</v>
      </c>
    </row>
    <row r="137" spans="1:25" x14ac:dyDescent="0.2">
      <c r="A137" s="41" t="s">
        <v>548</v>
      </c>
      <c r="B137" s="42" t="s">
        <v>1781</v>
      </c>
      <c r="C137" s="43" t="s">
        <v>2261</v>
      </c>
      <c r="D137" s="21">
        <v>-7.2</v>
      </c>
      <c r="E137" s="20">
        <v>-4.0999999999999996</v>
      </c>
      <c r="F137" s="20" t="s">
        <v>2262</v>
      </c>
      <c r="G137" s="20">
        <v>15.3</v>
      </c>
      <c r="H137" s="20">
        <v>1.8</v>
      </c>
      <c r="I137" s="20">
        <v>26.2</v>
      </c>
      <c r="J137" s="20">
        <v>26.6</v>
      </c>
      <c r="K137" s="20">
        <v>9.6999999999999993</v>
      </c>
      <c r="L137" s="20">
        <v>42.3</v>
      </c>
      <c r="M137" s="20">
        <v>-8.1999999999999993</v>
      </c>
      <c r="N137" s="20">
        <v>10.1</v>
      </c>
      <c r="O137" s="20" t="s">
        <v>2262</v>
      </c>
      <c r="P137" s="20" t="s">
        <v>2262</v>
      </c>
      <c r="Q137" s="20" t="s">
        <v>2262</v>
      </c>
      <c r="R137" s="20">
        <v>-1.4</v>
      </c>
      <c r="S137" s="20" t="s">
        <v>2262</v>
      </c>
      <c r="T137" s="20">
        <v>8.6999999999999993</v>
      </c>
      <c r="U137" s="20">
        <v>3.5</v>
      </c>
      <c r="V137" s="20" t="s">
        <v>2262</v>
      </c>
      <c r="W137" s="20">
        <v>-9.1999999999999993</v>
      </c>
      <c r="X137" s="20">
        <v>-1.5</v>
      </c>
      <c r="Y137" s="75" t="s">
        <v>2262</v>
      </c>
    </row>
    <row r="138" spans="1:25" x14ac:dyDescent="0.2">
      <c r="A138" s="41" t="s">
        <v>557</v>
      </c>
      <c r="B138" s="42" t="s">
        <v>1781</v>
      </c>
      <c r="C138" s="43" t="s">
        <v>2261</v>
      </c>
      <c r="D138" s="21">
        <v>-7.6</v>
      </c>
      <c r="E138" s="20">
        <v>2.6</v>
      </c>
      <c r="F138" s="20" t="s">
        <v>2262</v>
      </c>
      <c r="G138" s="20">
        <v>16.399999999999999</v>
      </c>
      <c r="H138" s="20">
        <v>-1.5</v>
      </c>
      <c r="I138" s="20">
        <v>24.9</v>
      </c>
      <c r="J138" s="20">
        <v>16.899999999999999</v>
      </c>
      <c r="K138" s="20">
        <v>7.3</v>
      </c>
      <c r="L138" s="20">
        <v>42.1</v>
      </c>
      <c r="M138" s="20">
        <v>3.1</v>
      </c>
      <c r="N138" s="20">
        <v>-1.1000000000000001</v>
      </c>
      <c r="O138" s="20" t="s">
        <v>2262</v>
      </c>
      <c r="P138" s="20" t="s">
        <v>2262</v>
      </c>
      <c r="Q138" s="20" t="s">
        <v>2262</v>
      </c>
      <c r="R138" s="20">
        <v>-7.2</v>
      </c>
      <c r="S138" s="20" t="s">
        <v>2262</v>
      </c>
      <c r="T138" s="20">
        <v>7.5</v>
      </c>
      <c r="U138" s="20">
        <v>10.5</v>
      </c>
      <c r="V138" s="20" t="s">
        <v>2262</v>
      </c>
      <c r="W138" s="20">
        <v>-10.7</v>
      </c>
      <c r="X138" s="20">
        <v>7.4</v>
      </c>
      <c r="Y138" s="75" t="s">
        <v>2262</v>
      </c>
    </row>
    <row r="139" spans="1:25" x14ac:dyDescent="0.2">
      <c r="A139" s="41" t="s">
        <v>560</v>
      </c>
      <c r="B139" s="42" t="s">
        <v>1781</v>
      </c>
      <c r="C139" s="43" t="s">
        <v>2261</v>
      </c>
      <c r="D139" s="21" t="s">
        <v>2262</v>
      </c>
      <c r="E139" s="20" t="s">
        <v>2262</v>
      </c>
      <c r="F139" s="20" t="s">
        <v>2262</v>
      </c>
      <c r="G139" s="20">
        <v>-3.7</v>
      </c>
      <c r="H139" s="20" t="s">
        <v>2262</v>
      </c>
      <c r="I139" s="20">
        <v>-0.2</v>
      </c>
      <c r="J139" s="20">
        <v>15.3</v>
      </c>
      <c r="K139" s="20">
        <v>-0.2</v>
      </c>
      <c r="L139" s="20">
        <v>39.4</v>
      </c>
      <c r="M139" s="20" t="s">
        <v>2262</v>
      </c>
      <c r="N139" s="20">
        <v>-8.6999999999999993</v>
      </c>
      <c r="O139" s="20" t="s">
        <v>2262</v>
      </c>
      <c r="P139" s="20" t="s">
        <v>2262</v>
      </c>
      <c r="Q139" s="20" t="s">
        <v>2262</v>
      </c>
      <c r="R139" s="20">
        <v>-6.1</v>
      </c>
      <c r="S139" s="20" t="s">
        <v>2262</v>
      </c>
      <c r="T139" s="20">
        <v>-8.5</v>
      </c>
      <c r="U139" s="20">
        <v>-6.3</v>
      </c>
      <c r="V139" s="20" t="s">
        <v>2262</v>
      </c>
      <c r="W139" s="20" t="s">
        <v>2262</v>
      </c>
      <c r="X139" s="20">
        <v>7.4</v>
      </c>
      <c r="Y139" s="75" t="s">
        <v>2262</v>
      </c>
    </row>
    <row r="140" spans="1:25" x14ac:dyDescent="0.2">
      <c r="A140" s="41" t="s">
        <v>551</v>
      </c>
      <c r="B140" s="42" t="s">
        <v>1781</v>
      </c>
      <c r="C140" s="43" t="s">
        <v>2261</v>
      </c>
      <c r="D140" s="21">
        <v>-11</v>
      </c>
      <c r="E140" s="20">
        <v>-5.0999999999999996</v>
      </c>
      <c r="F140" s="20" t="s">
        <v>2262</v>
      </c>
      <c r="G140" s="20">
        <v>-4.5</v>
      </c>
      <c r="H140" s="20">
        <v>9.4</v>
      </c>
      <c r="I140" s="20">
        <v>-2</v>
      </c>
      <c r="J140" s="20">
        <v>-8.9</v>
      </c>
      <c r="K140" s="20">
        <v>7.1</v>
      </c>
      <c r="L140" s="20">
        <v>19.3</v>
      </c>
      <c r="M140" s="20" t="s">
        <v>2262</v>
      </c>
      <c r="N140" s="20">
        <v>-6.6</v>
      </c>
      <c r="O140" s="20" t="s">
        <v>2262</v>
      </c>
      <c r="P140" s="20" t="s">
        <v>2262</v>
      </c>
      <c r="Q140" s="20" t="s">
        <v>2262</v>
      </c>
      <c r="R140" s="20">
        <v>-8.5</v>
      </c>
      <c r="S140" s="20" t="s">
        <v>2262</v>
      </c>
      <c r="T140" s="20">
        <v>-2.6</v>
      </c>
      <c r="U140" s="20">
        <v>-6.5</v>
      </c>
      <c r="V140" s="20">
        <v>-5.2</v>
      </c>
      <c r="W140" s="20">
        <v>-13.1</v>
      </c>
      <c r="X140" s="20">
        <v>-4.5999999999999996</v>
      </c>
      <c r="Y140" s="75" t="s">
        <v>2262</v>
      </c>
    </row>
    <row r="141" spans="1:25" x14ac:dyDescent="0.2">
      <c r="A141" s="41" t="s">
        <v>554</v>
      </c>
      <c r="B141" s="42" t="s">
        <v>1781</v>
      </c>
      <c r="C141" s="43" t="s">
        <v>2261</v>
      </c>
      <c r="D141" s="21">
        <v>15.8</v>
      </c>
      <c r="E141" s="20">
        <v>34</v>
      </c>
      <c r="F141" s="20" t="s">
        <v>2262</v>
      </c>
      <c r="G141" s="20">
        <v>44.4</v>
      </c>
      <c r="H141" s="20">
        <v>30.5</v>
      </c>
      <c r="I141" s="20">
        <v>43.5</v>
      </c>
      <c r="J141" s="20">
        <v>61.4</v>
      </c>
      <c r="K141" s="20">
        <v>49.6</v>
      </c>
      <c r="L141" s="20">
        <v>89.5</v>
      </c>
      <c r="M141" s="20">
        <v>23.7</v>
      </c>
      <c r="N141" s="20">
        <v>29.4</v>
      </c>
      <c r="O141" s="20">
        <v>-10.7</v>
      </c>
      <c r="P141" s="20">
        <v>3.1</v>
      </c>
      <c r="Q141" s="20">
        <v>-6.8</v>
      </c>
      <c r="R141" s="20">
        <v>29.1</v>
      </c>
      <c r="S141" s="20" t="s">
        <v>2262</v>
      </c>
      <c r="T141" s="20">
        <v>20.6</v>
      </c>
      <c r="U141" s="20">
        <v>43.3</v>
      </c>
      <c r="V141" s="20">
        <v>25.8</v>
      </c>
      <c r="W141" s="20">
        <v>24.5</v>
      </c>
      <c r="X141" s="20">
        <v>42</v>
      </c>
      <c r="Y141" s="75" t="s">
        <v>2262</v>
      </c>
    </row>
    <row r="142" spans="1:25" x14ac:dyDescent="0.2">
      <c r="A142" s="41" t="s">
        <v>564</v>
      </c>
      <c r="B142" s="42" t="s">
        <v>1782</v>
      </c>
      <c r="C142" s="43" t="s">
        <v>2261</v>
      </c>
      <c r="D142" s="21">
        <v>64.8</v>
      </c>
      <c r="E142" s="20">
        <v>75.8</v>
      </c>
      <c r="F142" s="20">
        <v>75.599999999999994</v>
      </c>
      <c r="G142" s="20">
        <v>39.4</v>
      </c>
      <c r="H142" s="20">
        <v>44.3</v>
      </c>
      <c r="I142" s="20">
        <v>41.3</v>
      </c>
      <c r="J142" s="20">
        <v>3.3</v>
      </c>
      <c r="K142" s="20">
        <v>31.7</v>
      </c>
      <c r="L142" s="20">
        <v>51.6</v>
      </c>
      <c r="M142" s="20">
        <v>110.5</v>
      </c>
      <c r="N142" s="20">
        <v>30.7</v>
      </c>
      <c r="O142" s="20">
        <v>72.099999999999994</v>
      </c>
      <c r="P142" s="20">
        <v>72.400000000000006</v>
      </c>
      <c r="Q142" s="20">
        <v>46.1</v>
      </c>
      <c r="R142" s="20">
        <v>29.3</v>
      </c>
      <c r="S142" s="20" t="s">
        <v>2262</v>
      </c>
      <c r="T142" s="20">
        <v>14.1</v>
      </c>
      <c r="U142" s="20">
        <v>75.599999999999994</v>
      </c>
      <c r="V142" s="20">
        <v>52.1</v>
      </c>
      <c r="W142" s="20">
        <v>38</v>
      </c>
      <c r="X142" s="20">
        <v>59.9</v>
      </c>
      <c r="Y142" s="75">
        <v>3.4</v>
      </c>
    </row>
    <row r="143" spans="1:25" x14ac:dyDescent="0.2">
      <c r="A143" s="41" t="s">
        <v>573</v>
      </c>
      <c r="B143" s="42" t="s">
        <v>1782</v>
      </c>
      <c r="C143" s="43" t="s">
        <v>2261</v>
      </c>
      <c r="D143" s="21">
        <v>3.1</v>
      </c>
      <c r="E143" s="20">
        <v>13.1</v>
      </c>
      <c r="F143" s="20">
        <v>9.6999999999999993</v>
      </c>
      <c r="G143" s="20">
        <v>-7.7</v>
      </c>
      <c r="H143" s="20">
        <v>-3.4</v>
      </c>
      <c r="I143" s="20">
        <v>-5.6</v>
      </c>
      <c r="J143" s="20">
        <v>-14.5</v>
      </c>
      <c r="K143" s="20" t="s">
        <v>2262</v>
      </c>
      <c r="L143" s="20">
        <v>3.2</v>
      </c>
      <c r="M143" s="20">
        <v>32.9</v>
      </c>
      <c r="N143" s="20">
        <v>-4.5999999999999996</v>
      </c>
      <c r="O143" s="20">
        <v>14.2</v>
      </c>
      <c r="P143" s="20">
        <v>12.2</v>
      </c>
      <c r="Q143" s="20">
        <v>-7.5</v>
      </c>
      <c r="R143" s="20" t="s">
        <v>2262</v>
      </c>
      <c r="S143" s="20" t="s">
        <v>2262</v>
      </c>
      <c r="T143" s="20">
        <v>-16.3</v>
      </c>
      <c r="U143" s="20">
        <v>6.8</v>
      </c>
      <c r="V143" s="20">
        <v>-6.8</v>
      </c>
      <c r="W143" s="20">
        <v>-11.3</v>
      </c>
      <c r="X143" s="20">
        <v>1.6</v>
      </c>
      <c r="Y143" s="75" t="s">
        <v>2262</v>
      </c>
    </row>
    <row r="144" spans="1:25" x14ac:dyDescent="0.2">
      <c r="A144" s="41" t="s">
        <v>576</v>
      </c>
      <c r="B144" s="42" t="s">
        <v>1782</v>
      </c>
      <c r="C144" s="43" t="s">
        <v>2261</v>
      </c>
      <c r="D144" s="21">
        <v>-0.6</v>
      </c>
      <c r="E144" s="20">
        <v>11.5</v>
      </c>
      <c r="F144" s="20">
        <v>12</v>
      </c>
      <c r="G144" s="20">
        <v>-5</v>
      </c>
      <c r="H144" s="20">
        <v>-4.8</v>
      </c>
      <c r="I144" s="20">
        <v>-1</v>
      </c>
      <c r="J144" s="20">
        <v>-13.8</v>
      </c>
      <c r="K144" s="20" t="s">
        <v>2262</v>
      </c>
      <c r="L144" s="20">
        <v>4.5</v>
      </c>
      <c r="M144" s="20">
        <v>35.6</v>
      </c>
      <c r="N144" s="20">
        <v>1.7</v>
      </c>
      <c r="O144" s="20">
        <v>16</v>
      </c>
      <c r="P144" s="20">
        <v>10.199999999999999</v>
      </c>
      <c r="Q144" s="20">
        <v>-2.7</v>
      </c>
      <c r="R144" s="20" t="s">
        <v>2262</v>
      </c>
      <c r="S144" s="20" t="s">
        <v>2262</v>
      </c>
      <c r="T144" s="20">
        <v>-16</v>
      </c>
      <c r="U144" s="20">
        <v>9.6999999999999993</v>
      </c>
      <c r="V144" s="20">
        <v>-5.0999999999999996</v>
      </c>
      <c r="W144" s="20">
        <v>-16</v>
      </c>
      <c r="X144" s="20">
        <v>4.7</v>
      </c>
      <c r="Y144" s="75" t="s">
        <v>2262</v>
      </c>
    </row>
    <row r="145" spans="1:25" x14ac:dyDescent="0.2">
      <c r="A145" s="41" t="s">
        <v>568</v>
      </c>
      <c r="B145" s="42" t="s">
        <v>1782</v>
      </c>
      <c r="C145" s="43" t="s">
        <v>2263</v>
      </c>
      <c r="D145" s="21">
        <v>55.4</v>
      </c>
      <c r="E145" s="20">
        <v>63.4</v>
      </c>
      <c r="F145" s="20">
        <v>52.4</v>
      </c>
      <c r="G145" s="20">
        <v>35.299999999999997</v>
      </c>
      <c r="H145" s="20">
        <v>47</v>
      </c>
      <c r="I145" s="20">
        <v>49.5</v>
      </c>
      <c r="J145" s="20">
        <v>21</v>
      </c>
      <c r="K145" s="20">
        <v>44.3</v>
      </c>
      <c r="L145" s="20">
        <v>55.9</v>
      </c>
      <c r="M145" s="20">
        <v>75.3</v>
      </c>
      <c r="N145" s="20">
        <v>22.2</v>
      </c>
      <c r="O145" s="20">
        <v>52.7</v>
      </c>
      <c r="P145" s="20">
        <v>63</v>
      </c>
      <c r="Q145" s="20">
        <v>41.2</v>
      </c>
      <c r="R145" s="20">
        <v>34</v>
      </c>
      <c r="S145" s="20" t="s">
        <v>2262</v>
      </c>
      <c r="T145" s="20">
        <v>19.8</v>
      </c>
      <c r="U145" s="20">
        <v>84</v>
      </c>
      <c r="V145" s="20">
        <v>53.7</v>
      </c>
      <c r="W145" s="20">
        <v>46.3</v>
      </c>
      <c r="X145" s="20">
        <v>56.5</v>
      </c>
      <c r="Y145" s="75">
        <v>-18.3</v>
      </c>
    </row>
    <row r="146" spans="1:25" x14ac:dyDescent="0.2">
      <c r="A146" s="41" t="s">
        <v>580</v>
      </c>
      <c r="B146" s="42" t="s">
        <v>1782</v>
      </c>
      <c r="C146" s="43" t="s">
        <v>2261</v>
      </c>
      <c r="D146" s="21">
        <v>47.1</v>
      </c>
      <c r="E146" s="20">
        <v>51.8</v>
      </c>
      <c r="F146" s="20">
        <v>57.9</v>
      </c>
      <c r="G146" s="20">
        <v>28.2</v>
      </c>
      <c r="H146" s="20">
        <v>32.700000000000003</v>
      </c>
      <c r="I146" s="20">
        <v>27.2</v>
      </c>
      <c r="J146" s="20">
        <v>14.8</v>
      </c>
      <c r="K146" s="20">
        <v>22.9</v>
      </c>
      <c r="L146" s="20">
        <v>22.2</v>
      </c>
      <c r="M146" s="20">
        <v>81.7</v>
      </c>
      <c r="N146" s="20">
        <v>6.2</v>
      </c>
      <c r="O146" s="20">
        <v>51</v>
      </c>
      <c r="P146" s="20">
        <v>57.7</v>
      </c>
      <c r="Q146" s="20">
        <v>28</v>
      </c>
      <c r="R146" s="20">
        <v>15.3</v>
      </c>
      <c r="S146" s="20" t="s">
        <v>2262</v>
      </c>
      <c r="T146" s="20">
        <v>-8</v>
      </c>
      <c r="U146" s="20">
        <v>65</v>
      </c>
      <c r="V146" s="20">
        <v>34.799999999999997</v>
      </c>
      <c r="W146" s="20">
        <v>34.799999999999997</v>
      </c>
      <c r="X146" s="20">
        <v>32.6</v>
      </c>
      <c r="Y146" s="75">
        <v>-22.4</v>
      </c>
    </row>
    <row r="147" spans="1:25" x14ac:dyDescent="0.2">
      <c r="A147" s="41" t="s">
        <v>584</v>
      </c>
      <c r="B147" s="42" t="s">
        <v>1782</v>
      </c>
      <c r="C147" s="43" t="s">
        <v>2263</v>
      </c>
      <c r="D147" s="21">
        <v>61.4</v>
      </c>
      <c r="E147" s="20">
        <v>44.7</v>
      </c>
      <c r="F147" s="20">
        <v>24.9</v>
      </c>
      <c r="G147" s="20">
        <v>57.9</v>
      </c>
      <c r="H147" s="20">
        <v>30.6</v>
      </c>
      <c r="I147" s="20">
        <v>54</v>
      </c>
      <c r="J147" s="20">
        <v>45.6</v>
      </c>
      <c r="K147" s="20">
        <v>43.9</v>
      </c>
      <c r="L147" s="20">
        <v>65.599999999999994</v>
      </c>
      <c r="M147" s="20">
        <v>32.5</v>
      </c>
      <c r="N147" s="20">
        <v>4.0999999999999996</v>
      </c>
      <c r="O147" s="20" t="s">
        <v>2262</v>
      </c>
      <c r="P147" s="20">
        <v>31.1</v>
      </c>
      <c r="Q147" s="20">
        <v>16.5</v>
      </c>
      <c r="R147" s="20">
        <v>62.9</v>
      </c>
      <c r="S147" s="20" t="s">
        <v>2262</v>
      </c>
      <c r="T147" s="20">
        <v>9.6999999999999993</v>
      </c>
      <c r="U147" s="20">
        <v>51.1</v>
      </c>
      <c r="V147" s="20">
        <v>28.3</v>
      </c>
      <c r="W147" s="20">
        <v>38.700000000000003</v>
      </c>
      <c r="X147" s="20">
        <v>101.2</v>
      </c>
      <c r="Y147" s="75" t="s">
        <v>2262</v>
      </c>
    </row>
    <row r="148" spans="1:25" x14ac:dyDescent="0.2">
      <c r="A148" s="41" t="s">
        <v>588</v>
      </c>
      <c r="B148" s="42" t="s">
        <v>1794</v>
      </c>
      <c r="C148" s="43" t="s">
        <v>2261</v>
      </c>
      <c r="D148" s="21">
        <v>21.8</v>
      </c>
      <c r="E148" s="20">
        <v>20.3</v>
      </c>
      <c r="F148" s="20">
        <v>17.5</v>
      </c>
      <c r="G148" s="20">
        <v>-6.7</v>
      </c>
      <c r="H148" s="20">
        <v>18.3</v>
      </c>
      <c r="I148" s="20">
        <v>-8</v>
      </c>
      <c r="J148" s="20">
        <v>-4.8</v>
      </c>
      <c r="K148" s="20">
        <v>10.5</v>
      </c>
      <c r="L148" s="20">
        <v>21</v>
      </c>
      <c r="M148" s="20">
        <v>25.1</v>
      </c>
      <c r="N148" s="20">
        <v>-16</v>
      </c>
      <c r="O148" s="20">
        <v>2.9</v>
      </c>
      <c r="P148" s="20">
        <v>41.7</v>
      </c>
      <c r="Q148" s="20">
        <v>4.0999999999999996</v>
      </c>
      <c r="R148" s="20">
        <v>9.3000000000000007</v>
      </c>
      <c r="S148" s="20" t="s">
        <v>2262</v>
      </c>
      <c r="T148" s="20" t="s">
        <v>2262</v>
      </c>
      <c r="U148" s="20">
        <v>42.8</v>
      </c>
      <c r="V148" s="20">
        <v>7</v>
      </c>
      <c r="W148" s="20">
        <v>10.199999999999999</v>
      </c>
      <c r="X148" s="20">
        <v>43.2</v>
      </c>
      <c r="Y148" s="75">
        <v>98.9</v>
      </c>
    </row>
    <row r="149" spans="1:25" x14ac:dyDescent="0.2">
      <c r="A149" s="41" t="s">
        <v>592</v>
      </c>
      <c r="B149" s="42" t="s">
        <v>1794</v>
      </c>
      <c r="C149" s="43" t="s">
        <v>2261</v>
      </c>
      <c r="D149" s="21">
        <v>25</v>
      </c>
      <c r="E149" s="20">
        <v>25</v>
      </c>
      <c r="F149" s="20">
        <v>7.7</v>
      </c>
      <c r="G149" s="20" t="s">
        <v>2262</v>
      </c>
      <c r="H149" s="20">
        <v>20.2</v>
      </c>
      <c r="I149" s="20" t="s">
        <v>2262</v>
      </c>
      <c r="J149" s="20" t="s">
        <v>2262</v>
      </c>
      <c r="K149" s="20">
        <v>6</v>
      </c>
      <c r="L149" s="20">
        <v>20.2</v>
      </c>
      <c r="M149" s="20">
        <v>7.7</v>
      </c>
      <c r="N149" s="20" t="s">
        <v>2262</v>
      </c>
      <c r="O149" s="20">
        <v>9.6</v>
      </c>
      <c r="P149" s="20">
        <v>32.1</v>
      </c>
      <c r="Q149" s="20" t="s">
        <v>2262</v>
      </c>
      <c r="R149" s="20">
        <v>0.5</v>
      </c>
      <c r="S149" s="20" t="s">
        <v>2262</v>
      </c>
      <c r="T149" s="20">
        <v>-17.399999999999999</v>
      </c>
      <c r="U149" s="20">
        <v>35.4</v>
      </c>
      <c r="V149" s="20">
        <v>6.4</v>
      </c>
      <c r="W149" s="20">
        <v>5</v>
      </c>
      <c r="X149" s="20">
        <v>19.2</v>
      </c>
      <c r="Y149" s="75">
        <v>52.5</v>
      </c>
    </row>
    <row r="150" spans="1:25" x14ac:dyDescent="0.2">
      <c r="A150" s="41" t="s">
        <v>594</v>
      </c>
      <c r="B150" s="42" t="s">
        <v>1794</v>
      </c>
      <c r="C150" s="43" t="s">
        <v>2261</v>
      </c>
      <c r="D150" s="21">
        <v>21.8</v>
      </c>
      <c r="E150" s="20">
        <v>20.3</v>
      </c>
      <c r="F150" s="20">
        <v>17.5</v>
      </c>
      <c r="G150" s="20">
        <v>-6.7</v>
      </c>
      <c r="H150" s="20">
        <v>18.3</v>
      </c>
      <c r="I150" s="20">
        <v>-8</v>
      </c>
      <c r="J150" s="20">
        <v>-4.8</v>
      </c>
      <c r="K150" s="20">
        <v>10.5</v>
      </c>
      <c r="L150" s="20">
        <v>21</v>
      </c>
      <c r="M150" s="20">
        <v>25.1</v>
      </c>
      <c r="N150" s="20">
        <v>-16</v>
      </c>
      <c r="O150" s="20">
        <v>2.9</v>
      </c>
      <c r="P150" s="20">
        <v>41.7</v>
      </c>
      <c r="Q150" s="20">
        <v>4.0999999999999996</v>
      </c>
      <c r="R150" s="20">
        <v>9.3000000000000007</v>
      </c>
      <c r="S150" s="20" t="s">
        <v>2262</v>
      </c>
      <c r="T150" s="20" t="s">
        <v>2262</v>
      </c>
      <c r="U150" s="20">
        <v>42.8</v>
      </c>
      <c r="V150" s="20">
        <v>7</v>
      </c>
      <c r="W150" s="20">
        <v>10.199999999999999</v>
      </c>
      <c r="X150" s="20">
        <v>43.2</v>
      </c>
      <c r="Y150" s="75">
        <v>98.9</v>
      </c>
    </row>
    <row r="151" spans="1:25" x14ac:dyDescent="0.2">
      <c r="A151" s="41" t="s">
        <v>598</v>
      </c>
      <c r="B151" s="42" t="s">
        <v>1784</v>
      </c>
      <c r="C151" s="43" t="s">
        <v>2261</v>
      </c>
      <c r="D151" s="21">
        <v>25.3</v>
      </c>
      <c r="E151" s="20">
        <v>31.7</v>
      </c>
      <c r="F151" s="20">
        <v>14.4</v>
      </c>
      <c r="G151" s="20">
        <v>-2.2000000000000002</v>
      </c>
      <c r="H151" s="20">
        <v>30.4</v>
      </c>
      <c r="I151" s="20">
        <v>33.200000000000003</v>
      </c>
      <c r="J151" s="20">
        <v>-14.3</v>
      </c>
      <c r="K151" s="20">
        <v>9.8000000000000007</v>
      </c>
      <c r="L151" s="20">
        <v>25.2</v>
      </c>
      <c r="M151" s="20">
        <v>44.3</v>
      </c>
      <c r="N151" s="20">
        <v>75.599999999999994</v>
      </c>
      <c r="O151" s="20">
        <v>12.1</v>
      </c>
      <c r="P151" s="20">
        <v>1.9</v>
      </c>
      <c r="Q151" s="20">
        <v>-6</v>
      </c>
      <c r="R151" s="20">
        <v>-0.8</v>
      </c>
      <c r="S151" s="20" t="s">
        <v>2262</v>
      </c>
      <c r="T151" s="20">
        <v>59.4</v>
      </c>
      <c r="U151" s="20">
        <v>42.7</v>
      </c>
      <c r="V151" s="20">
        <v>8.9</v>
      </c>
      <c r="W151" s="20">
        <v>25.4</v>
      </c>
      <c r="X151" s="20">
        <v>20.6</v>
      </c>
      <c r="Y151" s="75" t="s">
        <v>2262</v>
      </c>
    </row>
    <row r="152" spans="1:25" x14ac:dyDescent="0.2">
      <c r="A152" s="41" t="s">
        <v>613</v>
      </c>
      <c r="B152" s="42" t="s">
        <v>1784</v>
      </c>
      <c r="C152" s="43" t="s">
        <v>2261</v>
      </c>
      <c r="D152" s="21">
        <v>2.5</v>
      </c>
      <c r="E152" s="20">
        <v>-0.3</v>
      </c>
      <c r="F152" s="20" t="s">
        <v>2262</v>
      </c>
      <c r="G152" s="20" t="s">
        <v>2262</v>
      </c>
      <c r="H152" s="20">
        <v>-3.7</v>
      </c>
      <c r="I152" s="20">
        <v>-0.1</v>
      </c>
      <c r="J152" s="20" t="s">
        <v>2262</v>
      </c>
      <c r="K152" s="20">
        <v>-14.8</v>
      </c>
      <c r="L152" s="20">
        <v>17.899999999999999</v>
      </c>
      <c r="M152" s="20">
        <v>-0.9</v>
      </c>
      <c r="N152" s="20">
        <v>51.7</v>
      </c>
      <c r="O152" s="20" t="s">
        <v>2262</v>
      </c>
      <c r="P152" s="20" t="s">
        <v>2262</v>
      </c>
      <c r="Q152" s="20" t="s">
        <v>2262</v>
      </c>
      <c r="R152" s="20">
        <v>-15.8</v>
      </c>
      <c r="S152" s="20" t="s">
        <v>2262</v>
      </c>
      <c r="T152" s="20">
        <v>26</v>
      </c>
      <c r="U152" s="20">
        <v>12</v>
      </c>
      <c r="V152" s="20">
        <v>-3.7</v>
      </c>
      <c r="W152" s="20">
        <v>-0.7</v>
      </c>
      <c r="X152" s="20">
        <v>2.2000000000000002</v>
      </c>
      <c r="Y152" s="75" t="s">
        <v>2262</v>
      </c>
    </row>
    <row r="153" spans="1:25" x14ac:dyDescent="0.2">
      <c r="A153" s="41" t="s">
        <v>603</v>
      </c>
      <c r="B153" s="42" t="s">
        <v>1784</v>
      </c>
      <c r="C153" s="43" t="s">
        <v>2263</v>
      </c>
      <c r="D153" s="21">
        <v>46.1</v>
      </c>
      <c r="E153" s="20">
        <v>54.8</v>
      </c>
      <c r="F153" s="20">
        <v>37.6</v>
      </c>
      <c r="G153" s="20">
        <v>25.5</v>
      </c>
      <c r="H153" s="20">
        <v>55.7</v>
      </c>
      <c r="I153" s="20">
        <v>48.4</v>
      </c>
      <c r="J153" s="20">
        <v>15.4</v>
      </c>
      <c r="K153" s="20">
        <v>27.7</v>
      </c>
      <c r="L153" s="20">
        <v>64.099999999999994</v>
      </c>
      <c r="M153" s="20">
        <v>56</v>
      </c>
      <c r="N153" s="20">
        <v>84.6</v>
      </c>
      <c r="O153" s="20">
        <v>25.1</v>
      </c>
      <c r="P153" s="20">
        <v>26.7</v>
      </c>
      <c r="Q153" s="20">
        <v>7.4</v>
      </c>
      <c r="R153" s="20">
        <v>11.2</v>
      </c>
      <c r="S153" s="20" t="s">
        <v>2262</v>
      </c>
      <c r="T153" s="20">
        <v>125.4</v>
      </c>
      <c r="U153" s="20">
        <v>59.7</v>
      </c>
      <c r="V153" s="20">
        <v>44.6</v>
      </c>
      <c r="W153" s="20">
        <v>56</v>
      </c>
      <c r="X153" s="20">
        <v>27.7</v>
      </c>
      <c r="Y153" s="75" t="s">
        <v>2262</v>
      </c>
    </row>
    <row r="154" spans="1:25" x14ac:dyDescent="0.2">
      <c r="A154" s="41" t="s">
        <v>606</v>
      </c>
      <c r="B154" s="42" t="s">
        <v>1784</v>
      </c>
      <c r="C154" s="43" t="s">
        <v>2263</v>
      </c>
      <c r="D154" s="21">
        <v>46.1</v>
      </c>
      <c r="E154" s="20">
        <v>54.8</v>
      </c>
      <c r="F154" s="20">
        <v>37.6</v>
      </c>
      <c r="G154" s="20">
        <v>25.5</v>
      </c>
      <c r="H154" s="20">
        <v>55.7</v>
      </c>
      <c r="I154" s="20">
        <v>48.4</v>
      </c>
      <c r="J154" s="20">
        <v>15.4</v>
      </c>
      <c r="K154" s="20">
        <v>27.7</v>
      </c>
      <c r="L154" s="20">
        <v>64.099999999999994</v>
      </c>
      <c r="M154" s="20">
        <v>56</v>
      </c>
      <c r="N154" s="20">
        <v>84.6</v>
      </c>
      <c r="O154" s="20">
        <v>25.1</v>
      </c>
      <c r="P154" s="20">
        <v>26.7</v>
      </c>
      <c r="Q154" s="20">
        <v>7.4</v>
      </c>
      <c r="R154" s="20">
        <v>11.2</v>
      </c>
      <c r="S154" s="20" t="s">
        <v>2262</v>
      </c>
      <c r="T154" s="20">
        <v>125.4</v>
      </c>
      <c r="U154" s="20">
        <v>59.7</v>
      </c>
      <c r="V154" s="20">
        <v>44.6</v>
      </c>
      <c r="W154" s="20">
        <v>56</v>
      </c>
      <c r="X154" s="20">
        <v>27.7</v>
      </c>
      <c r="Y154" s="75" t="s">
        <v>2262</v>
      </c>
    </row>
    <row r="155" spans="1:25" x14ac:dyDescent="0.2">
      <c r="A155" s="41" t="s">
        <v>616</v>
      </c>
      <c r="B155" s="42" t="s">
        <v>1784</v>
      </c>
      <c r="C155" s="43" t="s">
        <v>2261</v>
      </c>
      <c r="D155" s="21">
        <v>13.4</v>
      </c>
      <c r="E155" s="20">
        <v>-1.8</v>
      </c>
      <c r="F155" s="20">
        <v>-12.2</v>
      </c>
      <c r="G155" s="20" t="s">
        <v>2262</v>
      </c>
      <c r="H155" s="20">
        <v>15</v>
      </c>
      <c r="I155" s="20">
        <v>18.7</v>
      </c>
      <c r="J155" s="20" t="s">
        <v>2262</v>
      </c>
      <c r="K155" s="20">
        <v>-8.8000000000000007</v>
      </c>
      <c r="L155" s="20">
        <v>11.4</v>
      </c>
      <c r="M155" s="20">
        <v>4.8</v>
      </c>
      <c r="N155" s="20">
        <v>22.5</v>
      </c>
      <c r="O155" s="20" t="s">
        <v>2262</v>
      </c>
      <c r="P155" s="20">
        <v>-12.9</v>
      </c>
      <c r="Q155" s="20">
        <v>-12.9</v>
      </c>
      <c r="R155" s="20">
        <v>-10.1</v>
      </c>
      <c r="S155" s="20" t="s">
        <v>2262</v>
      </c>
      <c r="T155" s="20">
        <v>15.1</v>
      </c>
      <c r="U155" s="20">
        <v>12.2</v>
      </c>
      <c r="V155" s="20">
        <v>-2.4</v>
      </c>
      <c r="W155" s="20">
        <v>4.0999999999999996</v>
      </c>
      <c r="X155" s="20">
        <v>-5.8</v>
      </c>
      <c r="Y155" s="75" t="s">
        <v>2262</v>
      </c>
    </row>
    <row r="156" spans="1:25" x14ac:dyDescent="0.2">
      <c r="A156" s="41" t="s">
        <v>609</v>
      </c>
      <c r="B156" s="42" t="s">
        <v>1784</v>
      </c>
      <c r="C156" s="43" t="s">
        <v>2261</v>
      </c>
      <c r="D156" s="21">
        <v>31.3</v>
      </c>
      <c r="E156" s="20">
        <v>24</v>
      </c>
      <c r="F156" s="20">
        <v>-9.6</v>
      </c>
      <c r="G156" s="20" t="s">
        <v>2262</v>
      </c>
      <c r="H156" s="20">
        <v>15.6</v>
      </c>
      <c r="I156" s="20">
        <v>32.5</v>
      </c>
      <c r="J156" s="20">
        <v>-16.5</v>
      </c>
      <c r="K156" s="20" t="s">
        <v>2262</v>
      </c>
      <c r="L156" s="20">
        <v>50.3</v>
      </c>
      <c r="M156" s="20">
        <v>29.8</v>
      </c>
      <c r="N156" s="20">
        <v>89.3</v>
      </c>
      <c r="O156" s="20">
        <v>-10.199999999999999</v>
      </c>
      <c r="P156" s="20">
        <v>3.7</v>
      </c>
      <c r="Q156" s="20" t="s">
        <v>2262</v>
      </c>
      <c r="R156" s="20">
        <v>16.2</v>
      </c>
      <c r="S156" s="20" t="s">
        <v>2262</v>
      </c>
      <c r="T156" s="20">
        <v>50.8</v>
      </c>
      <c r="U156" s="20">
        <v>43.1</v>
      </c>
      <c r="V156" s="20">
        <v>18.399999999999999</v>
      </c>
      <c r="W156" s="20">
        <v>25.1</v>
      </c>
      <c r="X156" s="20">
        <v>28</v>
      </c>
      <c r="Y156" s="75" t="s">
        <v>2262</v>
      </c>
    </row>
    <row r="157" spans="1:25" x14ac:dyDescent="0.2">
      <c r="A157" s="41" t="s">
        <v>621</v>
      </c>
      <c r="B157" s="42" t="s">
        <v>1784</v>
      </c>
      <c r="C157" s="43" t="s">
        <v>2263</v>
      </c>
      <c r="D157" s="21">
        <v>13.8</v>
      </c>
      <c r="E157" s="20">
        <v>16.8</v>
      </c>
      <c r="F157" s="20">
        <v>18.5</v>
      </c>
      <c r="G157" s="20">
        <v>-8.6999999999999993</v>
      </c>
      <c r="H157" s="20">
        <v>9.9</v>
      </c>
      <c r="I157" s="20">
        <v>4.7</v>
      </c>
      <c r="J157" s="20" t="s">
        <v>2262</v>
      </c>
      <c r="K157" s="20">
        <v>2.8</v>
      </c>
      <c r="L157" s="20">
        <v>19.3</v>
      </c>
      <c r="M157" s="20">
        <v>35.299999999999997</v>
      </c>
      <c r="N157" s="20" t="s">
        <v>2262</v>
      </c>
      <c r="O157" s="20">
        <v>27.5</v>
      </c>
      <c r="P157" s="20">
        <v>54.5</v>
      </c>
      <c r="Q157" s="20">
        <v>27.3</v>
      </c>
      <c r="R157" s="20" t="s">
        <v>2262</v>
      </c>
      <c r="S157" s="20" t="s">
        <v>2262</v>
      </c>
      <c r="T157" s="20">
        <v>-16.100000000000001</v>
      </c>
      <c r="U157" s="20">
        <v>38.200000000000003</v>
      </c>
      <c r="V157" s="20">
        <v>10.3</v>
      </c>
      <c r="W157" s="20">
        <v>-0.9</v>
      </c>
      <c r="X157" s="20">
        <v>19.399999999999999</v>
      </c>
      <c r="Y157" s="75" t="s">
        <v>2262</v>
      </c>
    </row>
    <row r="158" spans="1:25" x14ac:dyDescent="0.2">
      <c r="A158" s="41" t="s">
        <v>625</v>
      </c>
      <c r="B158" s="42" t="s">
        <v>1784</v>
      </c>
      <c r="C158" s="43" t="s">
        <v>2263</v>
      </c>
      <c r="D158" s="21">
        <v>49.4</v>
      </c>
      <c r="E158" s="20">
        <v>56.2</v>
      </c>
      <c r="F158" s="20">
        <v>49.8</v>
      </c>
      <c r="G158" s="20">
        <v>27.9</v>
      </c>
      <c r="H158" s="20">
        <v>76.3</v>
      </c>
      <c r="I158" s="20">
        <v>28.2</v>
      </c>
      <c r="J158" s="20">
        <v>9.5</v>
      </c>
      <c r="K158" s="20">
        <v>33.1</v>
      </c>
      <c r="L158" s="20">
        <v>54.1</v>
      </c>
      <c r="M158" s="20">
        <v>71.099999999999994</v>
      </c>
      <c r="N158" s="20">
        <v>10.3</v>
      </c>
      <c r="O158" s="20">
        <v>67.5</v>
      </c>
      <c r="P158" s="20">
        <v>77.2</v>
      </c>
      <c r="Q158" s="20">
        <v>114.7</v>
      </c>
      <c r="R158" s="20">
        <v>29.8</v>
      </c>
      <c r="S158" s="20" t="s">
        <v>2262</v>
      </c>
      <c r="T158" s="20">
        <v>10.5</v>
      </c>
      <c r="U158" s="20">
        <v>78.3</v>
      </c>
      <c r="V158" s="20">
        <v>63.9</v>
      </c>
      <c r="W158" s="20">
        <v>82.9</v>
      </c>
      <c r="X158" s="20">
        <v>56.9</v>
      </c>
      <c r="Y158" s="75">
        <v>14.4</v>
      </c>
    </row>
    <row r="159" spans="1:25" x14ac:dyDescent="0.2">
      <c r="A159" s="41" t="s">
        <v>640</v>
      </c>
      <c r="B159" s="42" t="s">
        <v>1784</v>
      </c>
      <c r="C159" s="43" t="s">
        <v>2263</v>
      </c>
      <c r="D159" s="21">
        <v>-9.1</v>
      </c>
      <c r="E159" s="20">
        <v>14.7</v>
      </c>
      <c r="F159" s="20">
        <v>2.2000000000000002</v>
      </c>
      <c r="G159" s="20" t="s">
        <v>2262</v>
      </c>
      <c r="H159" s="20">
        <v>16.5</v>
      </c>
      <c r="I159" s="20">
        <v>-1.1000000000000001</v>
      </c>
      <c r="J159" s="20" t="s">
        <v>2262</v>
      </c>
      <c r="K159" s="20">
        <v>6.2</v>
      </c>
      <c r="L159" s="20">
        <v>12.3</v>
      </c>
      <c r="M159" s="20">
        <v>4.5999999999999996</v>
      </c>
      <c r="N159" s="20">
        <v>-1</v>
      </c>
      <c r="O159" s="20">
        <v>-7.3</v>
      </c>
      <c r="P159" s="20">
        <v>1.2</v>
      </c>
      <c r="Q159" s="20">
        <v>-6</v>
      </c>
      <c r="R159" s="20">
        <v>-13.1</v>
      </c>
      <c r="S159" s="20" t="s">
        <v>2262</v>
      </c>
      <c r="T159" s="20">
        <v>-8.5</v>
      </c>
      <c r="U159" s="20">
        <v>13.9</v>
      </c>
      <c r="V159" s="20">
        <v>40.9</v>
      </c>
      <c r="W159" s="20">
        <v>1.6</v>
      </c>
      <c r="X159" s="20" t="s">
        <v>2262</v>
      </c>
      <c r="Y159" s="75">
        <v>-24.8</v>
      </c>
    </row>
    <row r="160" spans="1:25" x14ac:dyDescent="0.2">
      <c r="A160" s="41" t="s">
        <v>630</v>
      </c>
      <c r="B160" s="42" t="s">
        <v>1784</v>
      </c>
      <c r="C160" s="43" t="s">
        <v>2261</v>
      </c>
      <c r="D160" s="21">
        <v>15.9</v>
      </c>
      <c r="E160" s="20">
        <v>37.5</v>
      </c>
      <c r="F160" s="20">
        <v>2.2000000000000002</v>
      </c>
      <c r="G160" s="20">
        <v>5.7</v>
      </c>
      <c r="H160" s="20">
        <v>31.8</v>
      </c>
      <c r="I160" s="20">
        <v>24.8</v>
      </c>
      <c r="J160" s="20">
        <v>-14.3</v>
      </c>
      <c r="K160" s="20">
        <v>17</v>
      </c>
      <c r="L160" s="20">
        <v>48</v>
      </c>
      <c r="M160" s="20">
        <v>38.4</v>
      </c>
      <c r="N160" s="20">
        <v>107.4</v>
      </c>
      <c r="O160" s="20">
        <v>7.3</v>
      </c>
      <c r="P160" s="20">
        <v>15.8</v>
      </c>
      <c r="Q160" s="20">
        <v>-6.9</v>
      </c>
      <c r="R160" s="20">
        <v>1.4</v>
      </c>
      <c r="S160" s="20">
        <v>-5.7</v>
      </c>
      <c r="T160" s="20">
        <v>56.6</v>
      </c>
      <c r="U160" s="20">
        <v>39.5</v>
      </c>
      <c r="V160" s="20">
        <v>14.1</v>
      </c>
      <c r="W160" s="20">
        <v>24.4</v>
      </c>
      <c r="X160" s="20">
        <v>18.7</v>
      </c>
      <c r="Y160" s="75" t="s">
        <v>2262</v>
      </c>
    </row>
    <row r="161" spans="1:25" x14ac:dyDescent="0.2">
      <c r="A161" s="41" t="s">
        <v>636</v>
      </c>
      <c r="B161" s="42" t="s">
        <v>1784</v>
      </c>
      <c r="C161" s="43" t="s">
        <v>2261</v>
      </c>
      <c r="D161" s="21">
        <v>17.100000000000001</v>
      </c>
      <c r="E161" s="20">
        <v>34.799999999999997</v>
      </c>
      <c r="F161" s="20">
        <v>1.1000000000000001</v>
      </c>
      <c r="G161" s="20">
        <v>2.4</v>
      </c>
      <c r="H161" s="20">
        <v>31</v>
      </c>
      <c r="I161" s="20">
        <v>23.3</v>
      </c>
      <c r="J161" s="20" t="s">
        <v>2262</v>
      </c>
      <c r="K161" s="20">
        <v>20.8</v>
      </c>
      <c r="L161" s="20">
        <v>43</v>
      </c>
      <c r="M161" s="20">
        <v>43.9</v>
      </c>
      <c r="N161" s="20">
        <v>116.2</v>
      </c>
      <c r="O161" s="20">
        <v>7.6</v>
      </c>
      <c r="P161" s="20">
        <v>8</v>
      </c>
      <c r="Q161" s="20">
        <v>-7.5</v>
      </c>
      <c r="R161" s="20">
        <v>9.1</v>
      </c>
      <c r="S161" s="20">
        <v>-16</v>
      </c>
      <c r="T161" s="20">
        <v>60.6</v>
      </c>
      <c r="U161" s="20">
        <v>37.1</v>
      </c>
      <c r="V161" s="20">
        <v>11.9</v>
      </c>
      <c r="W161" s="20">
        <v>30.8</v>
      </c>
      <c r="X161" s="20">
        <v>18.100000000000001</v>
      </c>
      <c r="Y161" s="75" t="s">
        <v>2262</v>
      </c>
    </row>
    <row r="162" spans="1:25" x14ac:dyDescent="0.2">
      <c r="A162" s="41" t="s">
        <v>648</v>
      </c>
      <c r="B162" s="42" t="s">
        <v>2089</v>
      </c>
      <c r="C162" s="43" t="s">
        <v>2263</v>
      </c>
      <c r="D162" s="21">
        <v>29.7</v>
      </c>
      <c r="E162" s="20">
        <v>25.7</v>
      </c>
      <c r="F162" s="20">
        <v>11.7</v>
      </c>
      <c r="G162" s="20">
        <v>14.8</v>
      </c>
      <c r="H162" s="20">
        <v>35.799999999999997</v>
      </c>
      <c r="I162" s="20">
        <v>4.8</v>
      </c>
      <c r="J162" s="20" t="s">
        <v>2262</v>
      </c>
      <c r="K162" s="20">
        <v>23</v>
      </c>
      <c r="L162" s="20">
        <v>33.799999999999997</v>
      </c>
      <c r="M162" s="20">
        <v>35.1</v>
      </c>
      <c r="N162" s="20">
        <v>-10.3</v>
      </c>
      <c r="O162" s="20">
        <v>34.200000000000003</v>
      </c>
      <c r="P162" s="20">
        <v>39.799999999999997</v>
      </c>
      <c r="Q162" s="20">
        <v>68</v>
      </c>
      <c r="R162" s="20">
        <v>3.8</v>
      </c>
      <c r="S162" s="20" t="s">
        <v>2262</v>
      </c>
      <c r="T162" s="20">
        <v>-16.2</v>
      </c>
      <c r="U162" s="20">
        <v>42</v>
      </c>
      <c r="V162" s="20">
        <v>38.700000000000003</v>
      </c>
      <c r="W162" s="20">
        <v>42</v>
      </c>
      <c r="X162" s="20">
        <v>26.2</v>
      </c>
      <c r="Y162" s="75" t="s">
        <v>2262</v>
      </c>
    </row>
    <row r="163" spans="1:25" x14ac:dyDescent="0.2">
      <c r="A163" s="41" t="s">
        <v>651</v>
      </c>
      <c r="B163" s="42" t="s">
        <v>1784</v>
      </c>
      <c r="C163" s="43" t="s">
        <v>2261</v>
      </c>
      <c r="D163" s="21">
        <v>17.2</v>
      </c>
      <c r="E163" s="20">
        <v>24.4</v>
      </c>
      <c r="F163" s="20">
        <v>-6.1</v>
      </c>
      <c r="G163" s="20">
        <v>-7.4</v>
      </c>
      <c r="H163" s="20">
        <v>17.600000000000001</v>
      </c>
      <c r="I163" s="20">
        <v>3.9</v>
      </c>
      <c r="J163" s="20" t="s">
        <v>2262</v>
      </c>
      <c r="K163" s="20">
        <v>12</v>
      </c>
      <c r="L163" s="20">
        <v>48.8</v>
      </c>
      <c r="M163" s="20">
        <v>28.9</v>
      </c>
      <c r="N163" s="20">
        <v>101.8</v>
      </c>
      <c r="O163" s="20">
        <v>-6.7</v>
      </c>
      <c r="P163" s="20">
        <v>-2.9</v>
      </c>
      <c r="Q163" s="20" t="s">
        <v>2262</v>
      </c>
      <c r="R163" s="20">
        <v>11.4</v>
      </c>
      <c r="S163" s="20" t="s">
        <v>2262</v>
      </c>
      <c r="T163" s="20">
        <v>58.7</v>
      </c>
      <c r="U163" s="20">
        <v>34.299999999999997</v>
      </c>
      <c r="V163" s="20">
        <v>2</v>
      </c>
      <c r="W163" s="20">
        <v>10</v>
      </c>
      <c r="X163" s="20">
        <v>13.9</v>
      </c>
      <c r="Y163" s="75" t="s">
        <v>2262</v>
      </c>
    </row>
    <row r="164" spans="1:25" x14ac:dyDescent="0.2">
      <c r="A164" s="41" t="s">
        <v>669</v>
      </c>
      <c r="B164" s="42" t="s">
        <v>1784</v>
      </c>
      <c r="C164" s="43" t="s">
        <v>2263</v>
      </c>
      <c r="D164" s="21">
        <v>21.9</v>
      </c>
      <c r="E164" s="20">
        <v>6.9</v>
      </c>
      <c r="F164" s="20">
        <v>-11.6</v>
      </c>
      <c r="G164" s="20">
        <v>-11.3</v>
      </c>
      <c r="H164" s="20">
        <v>48.2</v>
      </c>
      <c r="I164" s="20">
        <v>7.2</v>
      </c>
      <c r="J164" s="20">
        <v>-15.3</v>
      </c>
      <c r="K164" s="20">
        <v>-10.1</v>
      </c>
      <c r="L164" s="20">
        <v>18.7</v>
      </c>
      <c r="M164" s="20">
        <v>0.8</v>
      </c>
      <c r="N164" s="20" t="s">
        <v>2262</v>
      </c>
      <c r="O164" s="20">
        <v>12.8</v>
      </c>
      <c r="P164" s="20">
        <v>3.7</v>
      </c>
      <c r="Q164" s="20">
        <v>11.9</v>
      </c>
      <c r="R164" s="20">
        <v>8.1</v>
      </c>
      <c r="S164" s="20" t="s">
        <v>2262</v>
      </c>
      <c r="T164" s="20">
        <v>-16.100000000000001</v>
      </c>
      <c r="U164" s="20">
        <v>28.4</v>
      </c>
      <c r="V164" s="20">
        <v>16.899999999999999</v>
      </c>
      <c r="W164" s="20">
        <v>11.9</v>
      </c>
      <c r="X164" s="20">
        <v>6.9</v>
      </c>
      <c r="Y164" s="75" t="s">
        <v>2262</v>
      </c>
    </row>
    <row r="165" spans="1:25" x14ac:dyDescent="0.2">
      <c r="A165" s="41" t="s">
        <v>655</v>
      </c>
      <c r="B165" s="42" t="s">
        <v>1784</v>
      </c>
      <c r="C165" s="43" t="s">
        <v>2263</v>
      </c>
      <c r="D165" s="21">
        <v>38.1</v>
      </c>
      <c r="E165" s="20">
        <v>-7.6</v>
      </c>
      <c r="F165" s="20" t="s">
        <v>2262</v>
      </c>
      <c r="G165" s="20">
        <v>15.3</v>
      </c>
      <c r="H165" s="20">
        <v>25.7</v>
      </c>
      <c r="I165" s="20">
        <v>16.100000000000001</v>
      </c>
      <c r="J165" s="20">
        <v>17.5</v>
      </c>
      <c r="K165" s="20">
        <v>22.5</v>
      </c>
      <c r="L165" s="20">
        <v>7.4</v>
      </c>
      <c r="M165" s="20" t="s">
        <v>2262</v>
      </c>
      <c r="N165" s="20">
        <v>-9.5</v>
      </c>
      <c r="O165" s="20">
        <v>-4.7</v>
      </c>
      <c r="P165" s="20" t="s">
        <v>2262</v>
      </c>
      <c r="Q165" s="20">
        <v>-6.9</v>
      </c>
      <c r="R165" s="20">
        <v>65</v>
      </c>
      <c r="S165" s="20" t="s">
        <v>2262</v>
      </c>
      <c r="T165" s="20" t="s">
        <v>2262</v>
      </c>
      <c r="U165" s="20">
        <v>12.9</v>
      </c>
      <c r="V165" s="20">
        <v>7.1</v>
      </c>
      <c r="W165" s="20">
        <v>-7.5</v>
      </c>
      <c r="X165" s="20">
        <v>19.2</v>
      </c>
      <c r="Y165" s="75" t="s">
        <v>2262</v>
      </c>
    </row>
    <row r="166" spans="1:25" x14ac:dyDescent="0.2">
      <c r="A166" s="41" t="s">
        <v>659</v>
      </c>
      <c r="B166" s="42" t="s">
        <v>1784</v>
      </c>
      <c r="C166" s="43" t="s">
        <v>2261</v>
      </c>
      <c r="D166" s="21">
        <v>20.8</v>
      </c>
      <c r="E166" s="20">
        <v>51.2</v>
      </c>
      <c r="F166" s="20">
        <v>10.199999999999999</v>
      </c>
      <c r="G166" s="20">
        <v>8.5</v>
      </c>
      <c r="H166" s="20">
        <v>36.799999999999997</v>
      </c>
      <c r="I166" s="20">
        <v>30.4</v>
      </c>
      <c r="J166" s="20" t="s">
        <v>2262</v>
      </c>
      <c r="K166" s="20">
        <v>23.7</v>
      </c>
      <c r="L166" s="20">
        <v>53.4</v>
      </c>
      <c r="M166" s="20">
        <v>45.3</v>
      </c>
      <c r="N166" s="20">
        <v>111</v>
      </c>
      <c r="O166" s="20">
        <v>14.8</v>
      </c>
      <c r="P166" s="20">
        <v>9.8000000000000007</v>
      </c>
      <c r="Q166" s="20">
        <v>2.2999999999999998</v>
      </c>
      <c r="R166" s="20">
        <v>12.5</v>
      </c>
      <c r="S166" s="20" t="s">
        <v>2262</v>
      </c>
      <c r="T166" s="20">
        <v>57.9</v>
      </c>
      <c r="U166" s="20">
        <v>42.2</v>
      </c>
      <c r="V166" s="20">
        <v>23</v>
      </c>
      <c r="W166" s="20">
        <v>41</v>
      </c>
      <c r="X166" s="20">
        <v>25.4</v>
      </c>
      <c r="Y166" s="75" t="s">
        <v>2262</v>
      </c>
    </row>
    <row r="167" spans="1:25" x14ac:dyDescent="0.2">
      <c r="A167" s="41" t="s">
        <v>661</v>
      </c>
      <c r="B167" s="42" t="s">
        <v>1784</v>
      </c>
      <c r="C167" s="43" t="s">
        <v>2261</v>
      </c>
      <c r="D167" s="21">
        <v>17.2</v>
      </c>
      <c r="E167" s="20">
        <v>24.4</v>
      </c>
      <c r="F167" s="20">
        <v>-6.1</v>
      </c>
      <c r="G167" s="20">
        <v>-7.4</v>
      </c>
      <c r="H167" s="20">
        <v>17.600000000000001</v>
      </c>
      <c r="I167" s="20">
        <v>3.9</v>
      </c>
      <c r="J167" s="20" t="s">
        <v>2262</v>
      </c>
      <c r="K167" s="20">
        <v>12</v>
      </c>
      <c r="L167" s="20">
        <v>48.8</v>
      </c>
      <c r="M167" s="20">
        <v>28.9</v>
      </c>
      <c r="N167" s="20">
        <v>101.8</v>
      </c>
      <c r="O167" s="20">
        <v>-6.7</v>
      </c>
      <c r="P167" s="20">
        <v>-2.9</v>
      </c>
      <c r="Q167" s="20" t="s">
        <v>2262</v>
      </c>
      <c r="R167" s="20">
        <v>11.4</v>
      </c>
      <c r="S167" s="20" t="s">
        <v>2262</v>
      </c>
      <c r="T167" s="20">
        <v>58.7</v>
      </c>
      <c r="U167" s="20">
        <v>34.299999999999997</v>
      </c>
      <c r="V167" s="20">
        <v>2</v>
      </c>
      <c r="W167" s="20">
        <v>10</v>
      </c>
      <c r="X167" s="20">
        <v>13.9</v>
      </c>
      <c r="Y167" s="75" t="s">
        <v>2262</v>
      </c>
    </row>
    <row r="168" spans="1:25" x14ac:dyDescent="0.2">
      <c r="A168" s="41" t="s">
        <v>665</v>
      </c>
      <c r="B168" s="42" t="s">
        <v>1784</v>
      </c>
      <c r="C168" s="43" t="s">
        <v>2263</v>
      </c>
      <c r="D168" s="21">
        <v>31.7</v>
      </c>
      <c r="E168" s="20">
        <v>47.7</v>
      </c>
      <c r="F168" s="20">
        <v>42.9</v>
      </c>
      <c r="G168" s="20" t="s">
        <v>2262</v>
      </c>
      <c r="H168" s="20">
        <v>46.5</v>
      </c>
      <c r="I168" s="20">
        <v>26.4</v>
      </c>
      <c r="J168" s="20">
        <v>-6.9</v>
      </c>
      <c r="K168" s="20">
        <v>12.6</v>
      </c>
      <c r="L168" s="20">
        <v>25</v>
      </c>
      <c r="M168" s="20">
        <v>38.700000000000003</v>
      </c>
      <c r="N168" s="20">
        <v>-8.6</v>
      </c>
      <c r="O168" s="20">
        <v>29</v>
      </c>
      <c r="P168" s="20">
        <v>34.6</v>
      </c>
      <c r="Q168" s="20">
        <v>19.600000000000001</v>
      </c>
      <c r="R168" s="20">
        <v>10</v>
      </c>
      <c r="S168" s="20" t="s">
        <v>2262</v>
      </c>
      <c r="T168" s="20">
        <v>1.9</v>
      </c>
      <c r="U168" s="20">
        <v>51.1</v>
      </c>
      <c r="V168" s="20">
        <v>77.5</v>
      </c>
      <c r="W168" s="20">
        <v>32</v>
      </c>
      <c r="X168" s="20">
        <v>21</v>
      </c>
      <c r="Y168" s="75">
        <v>5.5</v>
      </c>
    </row>
    <row r="169" spans="1:25" x14ac:dyDescent="0.2">
      <c r="A169" s="41" t="s">
        <v>675</v>
      </c>
      <c r="B169" s="42" t="s">
        <v>1784</v>
      </c>
      <c r="C169" s="43" t="s">
        <v>2263</v>
      </c>
      <c r="D169" s="21">
        <v>58.1</v>
      </c>
      <c r="E169" s="20">
        <v>42.4</v>
      </c>
      <c r="F169" s="20">
        <v>22.3</v>
      </c>
      <c r="G169" s="20">
        <v>34.4</v>
      </c>
      <c r="H169" s="20">
        <v>35.700000000000003</v>
      </c>
      <c r="I169" s="20">
        <v>39.5</v>
      </c>
      <c r="J169" s="20">
        <v>49.2</v>
      </c>
      <c r="K169" s="20">
        <v>39</v>
      </c>
      <c r="L169" s="20">
        <v>42.5</v>
      </c>
      <c r="M169" s="20">
        <v>45.9</v>
      </c>
      <c r="N169" s="20">
        <v>7.2</v>
      </c>
      <c r="O169" s="20">
        <v>1.9</v>
      </c>
      <c r="P169" s="20">
        <v>35.200000000000003</v>
      </c>
      <c r="Q169" s="20">
        <v>5.7</v>
      </c>
      <c r="R169" s="20">
        <v>47.9</v>
      </c>
      <c r="S169" s="20" t="s">
        <v>2262</v>
      </c>
      <c r="T169" s="20">
        <v>8.6999999999999993</v>
      </c>
      <c r="U169" s="20">
        <v>56.9</v>
      </c>
      <c r="V169" s="20">
        <v>33.6</v>
      </c>
      <c r="W169" s="20">
        <v>33.4</v>
      </c>
      <c r="X169" s="20">
        <v>81.400000000000006</v>
      </c>
      <c r="Y169" s="75">
        <v>-21.2</v>
      </c>
    </row>
    <row r="170" spans="1:25" x14ac:dyDescent="0.2">
      <c r="A170" s="41" t="s">
        <v>678</v>
      </c>
      <c r="B170" s="42" t="s">
        <v>1784</v>
      </c>
      <c r="C170" s="43" t="s">
        <v>2261</v>
      </c>
      <c r="D170" s="21">
        <v>-7.1</v>
      </c>
      <c r="E170" s="20" t="s">
        <v>2262</v>
      </c>
      <c r="F170" s="20" t="s">
        <v>2262</v>
      </c>
      <c r="G170" s="20" t="s">
        <v>2262</v>
      </c>
      <c r="H170" s="20">
        <v>13.3</v>
      </c>
      <c r="I170" s="20">
        <v>1.8</v>
      </c>
      <c r="J170" s="20" t="s">
        <v>2262</v>
      </c>
      <c r="K170" s="20" t="s">
        <v>2262</v>
      </c>
      <c r="L170" s="20">
        <v>-6.2</v>
      </c>
      <c r="M170" s="20">
        <v>15.3</v>
      </c>
      <c r="N170" s="20">
        <v>60.2</v>
      </c>
      <c r="O170" s="20">
        <v>-7</v>
      </c>
      <c r="P170" s="20" t="s">
        <v>2262</v>
      </c>
      <c r="Q170" s="20">
        <v>-18.5</v>
      </c>
      <c r="R170" s="20" t="s">
        <v>2262</v>
      </c>
      <c r="S170" s="20" t="s">
        <v>2262</v>
      </c>
      <c r="T170" s="20">
        <v>36.200000000000003</v>
      </c>
      <c r="U170" s="20">
        <v>-4.3</v>
      </c>
      <c r="V170" s="20">
        <v>-5.7</v>
      </c>
      <c r="W170" s="20">
        <v>12.3</v>
      </c>
      <c r="X170" s="20" t="s">
        <v>2262</v>
      </c>
      <c r="Y170" s="75" t="s">
        <v>2262</v>
      </c>
    </row>
    <row r="171" spans="1:25" x14ac:dyDescent="0.2">
      <c r="A171" s="41" t="s">
        <v>701</v>
      </c>
      <c r="B171" s="42" t="s">
        <v>1784</v>
      </c>
      <c r="C171" s="43" t="s">
        <v>2263</v>
      </c>
      <c r="D171" s="21">
        <v>-1.4</v>
      </c>
      <c r="E171" s="20">
        <v>60.3</v>
      </c>
      <c r="F171" s="20">
        <v>30.9</v>
      </c>
      <c r="G171" s="20">
        <v>-8.3000000000000007</v>
      </c>
      <c r="H171" s="20">
        <v>0.9</v>
      </c>
      <c r="I171" s="20">
        <v>35.1</v>
      </c>
      <c r="J171" s="20">
        <v>11</v>
      </c>
      <c r="K171" s="20">
        <v>5.4</v>
      </c>
      <c r="L171" s="20">
        <v>28.4</v>
      </c>
      <c r="M171" s="20">
        <v>22.3</v>
      </c>
      <c r="N171" s="20">
        <v>-10</v>
      </c>
      <c r="O171" s="20">
        <v>12.1</v>
      </c>
      <c r="P171" s="20">
        <v>8</v>
      </c>
      <c r="Q171" s="20" t="s">
        <v>2262</v>
      </c>
      <c r="R171" s="20">
        <v>-11.9</v>
      </c>
      <c r="S171" s="20" t="s">
        <v>2262</v>
      </c>
      <c r="T171" s="20">
        <v>1.3</v>
      </c>
      <c r="U171" s="20">
        <v>39.700000000000003</v>
      </c>
      <c r="V171" s="20">
        <v>10.199999999999999</v>
      </c>
      <c r="W171" s="20">
        <v>-6.6</v>
      </c>
      <c r="X171" s="20">
        <v>18.3</v>
      </c>
      <c r="Y171" s="75" t="s">
        <v>2262</v>
      </c>
    </row>
    <row r="172" spans="1:25" x14ac:dyDescent="0.2">
      <c r="A172" s="41" t="s">
        <v>681</v>
      </c>
      <c r="B172" s="42" t="s">
        <v>1784</v>
      </c>
      <c r="C172" s="43" t="s">
        <v>2261</v>
      </c>
      <c r="D172" s="21">
        <v>1</v>
      </c>
      <c r="E172" s="20">
        <v>20.9</v>
      </c>
      <c r="F172" s="20">
        <v>3.6</v>
      </c>
      <c r="G172" s="20">
        <v>-13.3</v>
      </c>
      <c r="H172" s="20">
        <v>31.8</v>
      </c>
      <c r="I172" s="20">
        <v>15.4</v>
      </c>
      <c r="J172" s="20" t="s">
        <v>2262</v>
      </c>
      <c r="K172" s="20">
        <v>-3.9</v>
      </c>
      <c r="L172" s="20">
        <v>22.8</v>
      </c>
      <c r="M172" s="20">
        <v>36.299999999999997</v>
      </c>
      <c r="N172" s="20">
        <v>63.2</v>
      </c>
      <c r="O172" s="20">
        <v>2.6</v>
      </c>
      <c r="P172" s="20" t="s">
        <v>2262</v>
      </c>
      <c r="Q172" s="20">
        <v>-0.1</v>
      </c>
      <c r="R172" s="20">
        <v>-14.3</v>
      </c>
      <c r="S172" s="20" t="s">
        <v>2262</v>
      </c>
      <c r="T172" s="20">
        <v>54</v>
      </c>
      <c r="U172" s="20">
        <v>18.600000000000001</v>
      </c>
      <c r="V172" s="20">
        <v>7.5</v>
      </c>
      <c r="W172" s="20">
        <v>16.899999999999999</v>
      </c>
      <c r="X172" s="20">
        <v>8.9</v>
      </c>
      <c r="Y172" s="75" t="s">
        <v>2262</v>
      </c>
    </row>
    <row r="173" spans="1:25" x14ac:dyDescent="0.2">
      <c r="A173" s="41" t="s">
        <v>687</v>
      </c>
      <c r="B173" s="42" t="s">
        <v>1784</v>
      </c>
      <c r="C173" s="43" t="s">
        <v>2261</v>
      </c>
      <c r="D173" s="21">
        <v>15.7</v>
      </c>
      <c r="E173" s="20">
        <v>1.9</v>
      </c>
      <c r="F173" s="20" t="s">
        <v>2262</v>
      </c>
      <c r="G173" s="20" t="s">
        <v>2262</v>
      </c>
      <c r="H173" s="20">
        <v>11.2</v>
      </c>
      <c r="I173" s="20">
        <v>7.5</v>
      </c>
      <c r="J173" s="20" t="s">
        <v>2262</v>
      </c>
      <c r="K173" s="20">
        <v>-8</v>
      </c>
      <c r="L173" s="20">
        <v>25.8</v>
      </c>
      <c r="M173" s="20">
        <v>10.4</v>
      </c>
      <c r="N173" s="20">
        <v>43.8</v>
      </c>
      <c r="O173" s="20" t="s">
        <v>2262</v>
      </c>
      <c r="P173" s="20">
        <v>2.7</v>
      </c>
      <c r="Q173" s="20" t="s">
        <v>2262</v>
      </c>
      <c r="R173" s="20">
        <v>6.6</v>
      </c>
      <c r="S173" s="20" t="s">
        <v>2262</v>
      </c>
      <c r="T173" s="20">
        <v>16.7</v>
      </c>
      <c r="U173" s="20">
        <v>16.399999999999999</v>
      </c>
      <c r="V173" s="20">
        <v>4.5999999999999996</v>
      </c>
      <c r="W173" s="20">
        <v>0.8</v>
      </c>
      <c r="X173" s="20">
        <v>0.8</v>
      </c>
      <c r="Y173" s="75" t="s">
        <v>2262</v>
      </c>
    </row>
    <row r="174" spans="1:25" x14ac:dyDescent="0.2">
      <c r="A174" s="41" t="s">
        <v>704</v>
      </c>
      <c r="B174" s="42" t="s">
        <v>1784</v>
      </c>
      <c r="C174" s="43" t="s">
        <v>2261</v>
      </c>
      <c r="D174" s="21">
        <v>32.6</v>
      </c>
      <c r="E174" s="20">
        <v>22.9</v>
      </c>
      <c r="F174" s="20">
        <v>-3</v>
      </c>
      <c r="G174" s="20">
        <v>-5.9</v>
      </c>
      <c r="H174" s="20">
        <v>31.8</v>
      </c>
      <c r="I174" s="20">
        <v>32.4</v>
      </c>
      <c r="J174" s="20">
        <v>-13.7</v>
      </c>
      <c r="K174" s="20">
        <v>10.1</v>
      </c>
      <c r="L174" s="20">
        <v>51.6</v>
      </c>
      <c r="M174" s="20">
        <v>36.299999999999997</v>
      </c>
      <c r="N174" s="20">
        <v>93.1</v>
      </c>
      <c r="O174" s="20">
        <v>-9.1999999999999993</v>
      </c>
      <c r="P174" s="20">
        <v>5.7</v>
      </c>
      <c r="Q174" s="20" t="s">
        <v>2262</v>
      </c>
      <c r="R174" s="20">
        <v>15.6</v>
      </c>
      <c r="S174" s="20" t="s">
        <v>2262</v>
      </c>
      <c r="T174" s="20">
        <v>53.2</v>
      </c>
      <c r="U174" s="20">
        <v>40.5</v>
      </c>
      <c r="V174" s="20">
        <v>18.600000000000001</v>
      </c>
      <c r="W174" s="20">
        <v>19.899999999999999</v>
      </c>
      <c r="X174" s="20">
        <v>19.899999999999999</v>
      </c>
      <c r="Y174" s="75" t="s">
        <v>2262</v>
      </c>
    </row>
    <row r="175" spans="1:25" x14ac:dyDescent="0.2">
      <c r="A175" s="41" t="s">
        <v>707</v>
      </c>
      <c r="B175" s="42" t="s">
        <v>1784</v>
      </c>
      <c r="C175" s="43" t="s">
        <v>2261</v>
      </c>
      <c r="D175" s="21">
        <v>11.6</v>
      </c>
      <c r="E175" s="20">
        <v>-0.7</v>
      </c>
      <c r="F175" s="20">
        <v>-13</v>
      </c>
      <c r="G175" s="20" t="s">
        <v>2262</v>
      </c>
      <c r="H175" s="20">
        <v>15.6</v>
      </c>
      <c r="I175" s="20">
        <v>0.1</v>
      </c>
      <c r="J175" s="20" t="s">
        <v>2262</v>
      </c>
      <c r="K175" s="20" t="s">
        <v>2262</v>
      </c>
      <c r="L175" s="20">
        <v>11.4</v>
      </c>
      <c r="M175" s="20">
        <v>11.2</v>
      </c>
      <c r="N175" s="20">
        <v>35.1</v>
      </c>
      <c r="O175" s="20" t="s">
        <v>2262</v>
      </c>
      <c r="P175" s="20">
        <v>-7.7</v>
      </c>
      <c r="Q175" s="20">
        <v>-13.7</v>
      </c>
      <c r="R175" s="20">
        <v>-6.2</v>
      </c>
      <c r="S175" s="20" t="s">
        <v>2262</v>
      </c>
      <c r="T175" s="20">
        <v>1.1000000000000001</v>
      </c>
      <c r="U175" s="20">
        <v>20</v>
      </c>
      <c r="V175" s="20">
        <v>1.1000000000000001</v>
      </c>
      <c r="W175" s="20">
        <v>-5.0999999999999996</v>
      </c>
      <c r="X175" s="20">
        <v>-1.3</v>
      </c>
      <c r="Y175" s="75" t="s">
        <v>2262</v>
      </c>
    </row>
    <row r="176" spans="1:25" x14ac:dyDescent="0.2">
      <c r="A176" s="41" t="s">
        <v>690</v>
      </c>
      <c r="B176" s="42" t="s">
        <v>1784</v>
      </c>
      <c r="C176" s="43" t="s">
        <v>2261</v>
      </c>
      <c r="D176" s="21">
        <v>22.6</v>
      </c>
      <c r="E176" s="20">
        <v>29.9</v>
      </c>
      <c r="F176" s="20">
        <v>8.4</v>
      </c>
      <c r="G176" s="20">
        <v>-2.5</v>
      </c>
      <c r="H176" s="20">
        <v>30.2</v>
      </c>
      <c r="I176" s="20">
        <v>26.8</v>
      </c>
      <c r="J176" s="20">
        <v>-13.5</v>
      </c>
      <c r="K176" s="20">
        <v>17</v>
      </c>
      <c r="L176" s="20">
        <v>39.9</v>
      </c>
      <c r="M176" s="20">
        <v>44.9</v>
      </c>
      <c r="N176" s="20">
        <v>82.7</v>
      </c>
      <c r="O176" s="20">
        <v>13.9</v>
      </c>
      <c r="P176" s="20">
        <v>8.8000000000000007</v>
      </c>
      <c r="Q176" s="20">
        <v>-9.5</v>
      </c>
      <c r="R176" s="20">
        <v>0.5</v>
      </c>
      <c r="S176" s="20" t="s">
        <v>2262</v>
      </c>
      <c r="T176" s="20">
        <v>62.2</v>
      </c>
      <c r="U176" s="20">
        <v>32.6</v>
      </c>
      <c r="V176" s="20">
        <v>8.6</v>
      </c>
      <c r="W176" s="20">
        <v>37</v>
      </c>
      <c r="X176" s="20">
        <v>15.6</v>
      </c>
      <c r="Y176" s="75" t="s">
        <v>2262</v>
      </c>
    </row>
    <row r="177" spans="1:25" x14ac:dyDescent="0.2">
      <c r="A177" s="41" t="s">
        <v>693</v>
      </c>
      <c r="B177" s="42" t="s">
        <v>1784</v>
      </c>
      <c r="C177" s="43" t="s">
        <v>2261</v>
      </c>
      <c r="D177" s="21">
        <v>-1.1000000000000001</v>
      </c>
      <c r="E177" s="20">
        <v>-2.1</v>
      </c>
      <c r="F177" s="20" t="s">
        <v>2262</v>
      </c>
      <c r="G177" s="20" t="s">
        <v>2262</v>
      </c>
      <c r="H177" s="20">
        <v>-0.8</v>
      </c>
      <c r="I177" s="20">
        <v>-1.6</v>
      </c>
      <c r="J177" s="20" t="s">
        <v>2262</v>
      </c>
      <c r="K177" s="20" t="s">
        <v>2262</v>
      </c>
      <c r="L177" s="20">
        <v>17</v>
      </c>
      <c r="M177" s="20">
        <v>10.9</v>
      </c>
      <c r="N177" s="20">
        <v>43.1</v>
      </c>
      <c r="O177" s="20" t="s">
        <v>2262</v>
      </c>
      <c r="P177" s="20" t="s">
        <v>2262</v>
      </c>
      <c r="Q177" s="20" t="s">
        <v>2262</v>
      </c>
      <c r="R177" s="20">
        <v>-14.9</v>
      </c>
      <c r="S177" s="20" t="s">
        <v>2262</v>
      </c>
      <c r="T177" s="20">
        <v>10.199999999999999</v>
      </c>
      <c r="U177" s="20">
        <v>9</v>
      </c>
      <c r="V177" s="20" t="s">
        <v>2262</v>
      </c>
      <c r="W177" s="20" t="s">
        <v>2262</v>
      </c>
      <c r="X177" s="20" t="s">
        <v>2262</v>
      </c>
      <c r="Y177" s="75" t="s">
        <v>2262</v>
      </c>
    </row>
    <row r="178" spans="1:25" x14ac:dyDescent="0.2">
      <c r="A178" s="41" t="s">
        <v>711</v>
      </c>
      <c r="B178" s="42" t="s">
        <v>1784</v>
      </c>
      <c r="C178" s="43" t="s">
        <v>2263</v>
      </c>
      <c r="D178" s="21">
        <v>8</v>
      </c>
      <c r="E178" s="20">
        <v>24.7</v>
      </c>
      <c r="F178" s="20">
        <v>14.5</v>
      </c>
      <c r="G178" s="20">
        <v>9.5</v>
      </c>
      <c r="H178" s="20">
        <v>14.1</v>
      </c>
      <c r="I178" s="20">
        <v>-10.6</v>
      </c>
      <c r="J178" s="20" t="s">
        <v>2262</v>
      </c>
      <c r="K178" s="20">
        <v>0.7</v>
      </c>
      <c r="L178" s="20">
        <v>-4.4000000000000004</v>
      </c>
      <c r="M178" s="20">
        <v>12.1</v>
      </c>
      <c r="N178" s="20" t="s">
        <v>2262</v>
      </c>
      <c r="O178" s="20">
        <v>39.200000000000003</v>
      </c>
      <c r="P178" s="20">
        <v>8.8000000000000007</v>
      </c>
      <c r="Q178" s="20">
        <v>5.6</v>
      </c>
      <c r="R178" s="20">
        <v>-1.4</v>
      </c>
      <c r="S178" s="20" t="s">
        <v>2262</v>
      </c>
      <c r="T178" s="20" t="s">
        <v>2262</v>
      </c>
      <c r="U178" s="20">
        <v>10.9</v>
      </c>
      <c r="V178" s="20">
        <v>5.4</v>
      </c>
      <c r="W178" s="20">
        <v>-4.9000000000000004</v>
      </c>
      <c r="X178" s="20">
        <v>-6.3</v>
      </c>
      <c r="Y178" s="75" t="s">
        <v>2262</v>
      </c>
    </row>
    <row r="179" spans="1:25" x14ac:dyDescent="0.2">
      <c r="A179" s="41" t="s">
        <v>697</v>
      </c>
      <c r="B179" s="42" t="s">
        <v>1784</v>
      </c>
      <c r="C179" s="43" t="s">
        <v>2261</v>
      </c>
      <c r="D179" s="21">
        <v>-2.8</v>
      </c>
      <c r="E179" s="20">
        <v>8.9</v>
      </c>
      <c r="F179" s="20">
        <v>-5.9</v>
      </c>
      <c r="G179" s="20" t="s">
        <v>2262</v>
      </c>
      <c r="H179" s="20">
        <v>13.7</v>
      </c>
      <c r="I179" s="20">
        <v>13.3</v>
      </c>
      <c r="J179" s="20">
        <v>-17.3</v>
      </c>
      <c r="K179" s="20" t="s">
        <v>2262</v>
      </c>
      <c r="L179" s="20">
        <v>22.1</v>
      </c>
      <c r="M179" s="20">
        <v>9.5</v>
      </c>
      <c r="N179" s="20">
        <v>50</v>
      </c>
      <c r="O179" s="20" t="s">
        <v>2262</v>
      </c>
      <c r="P179" s="20" t="s">
        <v>2262</v>
      </c>
      <c r="Q179" s="20">
        <v>-4</v>
      </c>
      <c r="R179" s="20">
        <v>-15.4</v>
      </c>
      <c r="S179" s="20" t="s">
        <v>2262</v>
      </c>
      <c r="T179" s="20">
        <v>39</v>
      </c>
      <c r="U179" s="20">
        <v>15.3</v>
      </c>
      <c r="V179" s="20">
        <v>1.9</v>
      </c>
      <c r="W179" s="20">
        <v>1.1000000000000001</v>
      </c>
      <c r="X179" s="20">
        <v>-7.8</v>
      </c>
      <c r="Y179" s="75" t="s">
        <v>2262</v>
      </c>
    </row>
    <row r="180" spans="1:25" x14ac:dyDescent="0.2">
      <c r="A180" s="41" t="s">
        <v>716</v>
      </c>
      <c r="B180" s="42" t="s">
        <v>1784</v>
      </c>
      <c r="C180" s="43" t="s">
        <v>2263</v>
      </c>
      <c r="D180" s="21">
        <v>20.9</v>
      </c>
      <c r="E180" s="20">
        <v>-4.4000000000000004</v>
      </c>
      <c r="F180" s="20">
        <v>-13.8</v>
      </c>
      <c r="G180" s="20">
        <v>11.3</v>
      </c>
      <c r="H180" s="20">
        <v>17.5</v>
      </c>
      <c r="I180" s="20">
        <v>10.199999999999999</v>
      </c>
      <c r="J180" s="20">
        <v>10.7</v>
      </c>
      <c r="K180" s="20">
        <v>11.8</v>
      </c>
      <c r="L180" s="20">
        <v>21.6</v>
      </c>
      <c r="M180" s="20">
        <v>-10</v>
      </c>
      <c r="N180" s="20">
        <v>-15.8</v>
      </c>
      <c r="O180" s="20">
        <v>-11.1</v>
      </c>
      <c r="P180" s="20" t="s">
        <v>2262</v>
      </c>
      <c r="Q180" s="20">
        <v>-10.1</v>
      </c>
      <c r="R180" s="20">
        <v>75.3</v>
      </c>
      <c r="S180" s="20" t="s">
        <v>2262</v>
      </c>
      <c r="T180" s="20">
        <v>-17.399999999999999</v>
      </c>
      <c r="U180" s="20">
        <v>14.3</v>
      </c>
      <c r="V180" s="20">
        <v>0.9</v>
      </c>
      <c r="W180" s="20" t="s">
        <v>2262</v>
      </c>
      <c r="X180" s="20">
        <v>19.8</v>
      </c>
      <c r="Y180" s="75" t="s">
        <v>2262</v>
      </c>
    </row>
    <row r="181" spans="1:25" x14ac:dyDescent="0.2">
      <c r="A181" s="41" t="s">
        <v>762</v>
      </c>
      <c r="B181" s="42" t="s">
        <v>1784</v>
      </c>
      <c r="C181" s="43" t="s">
        <v>2261</v>
      </c>
      <c r="D181" s="21">
        <v>-11.8</v>
      </c>
      <c r="E181" s="20">
        <v>-8.8000000000000007</v>
      </c>
      <c r="F181" s="20" t="s">
        <v>2262</v>
      </c>
      <c r="G181" s="20" t="s">
        <v>2262</v>
      </c>
      <c r="H181" s="20" t="s">
        <v>2262</v>
      </c>
      <c r="I181" s="20" t="s">
        <v>2262</v>
      </c>
      <c r="J181" s="20" t="s">
        <v>2262</v>
      </c>
      <c r="K181" s="20" t="s">
        <v>2262</v>
      </c>
      <c r="L181" s="20">
        <v>-0.8</v>
      </c>
      <c r="M181" s="20">
        <v>-11.2</v>
      </c>
      <c r="N181" s="20">
        <v>34</v>
      </c>
      <c r="O181" s="20" t="s">
        <v>2262</v>
      </c>
      <c r="P181" s="20" t="s">
        <v>2262</v>
      </c>
      <c r="Q181" s="20" t="s">
        <v>2262</v>
      </c>
      <c r="R181" s="20" t="s">
        <v>2262</v>
      </c>
      <c r="S181" s="20" t="s">
        <v>2262</v>
      </c>
      <c r="T181" s="20">
        <v>9.4</v>
      </c>
      <c r="U181" s="20">
        <v>-0.8</v>
      </c>
      <c r="V181" s="20" t="s">
        <v>2262</v>
      </c>
      <c r="W181" s="20" t="s">
        <v>2262</v>
      </c>
      <c r="X181" s="20" t="s">
        <v>2262</v>
      </c>
      <c r="Y181" s="75" t="s">
        <v>2262</v>
      </c>
    </row>
    <row r="182" spans="1:25" x14ac:dyDescent="0.2">
      <c r="A182" s="41" t="s">
        <v>723</v>
      </c>
      <c r="B182" s="42" t="s">
        <v>2089</v>
      </c>
      <c r="C182" s="43" t="s">
        <v>2263</v>
      </c>
      <c r="D182" s="21">
        <v>5</v>
      </c>
      <c r="E182" s="20">
        <v>-2.7</v>
      </c>
      <c r="F182" s="20">
        <v>-7.8</v>
      </c>
      <c r="G182" s="20" t="s">
        <v>2262</v>
      </c>
      <c r="H182" s="20">
        <v>29.1</v>
      </c>
      <c r="I182" s="20" t="s">
        <v>2262</v>
      </c>
      <c r="J182" s="20" t="s">
        <v>2262</v>
      </c>
      <c r="K182" s="20">
        <v>-3.2</v>
      </c>
      <c r="L182" s="20">
        <v>14.9</v>
      </c>
      <c r="M182" s="20">
        <v>3</v>
      </c>
      <c r="N182" s="20">
        <v>-9.8000000000000007</v>
      </c>
      <c r="O182" s="20">
        <v>3.5</v>
      </c>
      <c r="P182" s="20">
        <v>4.5</v>
      </c>
      <c r="Q182" s="20">
        <v>15.6</v>
      </c>
      <c r="R182" s="20">
        <v>-10.1</v>
      </c>
      <c r="S182" s="20" t="s">
        <v>2262</v>
      </c>
      <c r="T182" s="20" t="s">
        <v>2262</v>
      </c>
      <c r="U182" s="20">
        <v>19.899999999999999</v>
      </c>
      <c r="V182" s="20">
        <v>15</v>
      </c>
      <c r="W182" s="20">
        <v>39</v>
      </c>
      <c r="X182" s="20">
        <v>1.3</v>
      </c>
      <c r="Y182" s="75" t="s">
        <v>2262</v>
      </c>
    </row>
    <row r="183" spans="1:25" x14ac:dyDescent="0.2">
      <c r="A183" s="41" t="s">
        <v>726</v>
      </c>
      <c r="B183" s="42" t="s">
        <v>1784</v>
      </c>
      <c r="C183" s="43" t="s">
        <v>2261</v>
      </c>
      <c r="D183" s="21">
        <v>17.2</v>
      </c>
      <c r="E183" s="20">
        <v>4.0999999999999996</v>
      </c>
      <c r="F183" s="20">
        <v>-8</v>
      </c>
      <c r="G183" s="20" t="s">
        <v>2262</v>
      </c>
      <c r="H183" s="20">
        <v>6.1</v>
      </c>
      <c r="I183" s="20">
        <v>13.4</v>
      </c>
      <c r="J183" s="20">
        <v>-8.1999999999999993</v>
      </c>
      <c r="K183" s="20">
        <v>-3.3</v>
      </c>
      <c r="L183" s="20">
        <v>19.7</v>
      </c>
      <c r="M183" s="20">
        <v>18.399999999999999</v>
      </c>
      <c r="N183" s="20">
        <v>68.7</v>
      </c>
      <c r="O183" s="20">
        <v>-5.9</v>
      </c>
      <c r="P183" s="20">
        <v>0.3</v>
      </c>
      <c r="Q183" s="20" t="s">
        <v>2262</v>
      </c>
      <c r="R183" s="20">
        <v>2.8</v>
      </c>
      <c r="S183" s="20" t="s">
        <v>2262</v>
      </c>
      <c r="T183" s="20">
        <v>16.899999999999999</v>
      </c>
      <c r="U183" s="20">
        <v>24.9</v>
      </c>
      <c r="V183" s="20">
        <v>5.9</v>
      </c>
      <c r="W183" s="20">
        <v>10.6</v>
      </c>
      <c r="X183" s="20">
        <v>-0.3</v>
      </c>
      <c r="Y183" s="75" t="s">
        <v>2262</v>
      </c>
    </row>
    <row r="184" spans="1:25" x14ac:dyDescent="0.2">
      <c r="A184" s="41" t="s">
        <v>730</v>
      </c>
      <c r="B184" s="42" t="s">
        <v>1784</v>
      </c>
      <c r="C184" s="43" t="s">
        <v>2263</v>
      </c>
      <c r="D184" s="21">
        <v>-3.7</v>
      </c>
      <c r="E184" s="20">
        <v>-8.1</v>
      </c>
      <c r="F184" s="20">
        <v>-11.5</v>
      </c>
      <c r="G184" s="20">
        <v>-8.8000000000000007</v>
      </c>
      <c r="H184" s="20">
        <v>1</v>
      </c>
      <c r="I184" s="20">
        <v>-10.199999999999999</v>
      </c>
      <c r="J184" s="20" t="s">
        <v>2262</v>
      </c>
      <c r="K184" s="20" t="s">
        <v>2262</v>
      </c>
      <c r="L184" s="20">
        <v>7.2</v>
      </c>
      <c r="M184" s="20">
        <v>10.4</v>
      </c>
      <c r="N184" s="20">
        <v>22.8</v>
      </c>
      <c r="O184" s="20">
        <v>-5.3</v>
      </c>
      <c r="P184" s="20" t="s">
        <v>2262</v>
      </c>
      <c r="Q184" s="20" t="s">
        <v>2262</v>
      </c>
      <c r="R184" s="20" t="s">
        <v>2262</v>
      </c>
      <c r="S184" s="20" t="s">
        <v>2262</v>
      </c>
      <c r="T184" s="20">
        <v>46.2</v>
      </c>
      <c r="U184" s="20">
        <v>4.9000000000000004</v>
      </c>
      <c r="V184" s="20">
        <v>-9.8000000000000007</v>
      </c>
      <c r="W184" s="20">
        <v>-5.9</v>
      </c>
      <c r="X184" s="20" t="s">
        <v>2262</v>
      </c>
      <c r="Y184" s="75" t="s">
        <v>2262</v>
      </c>
    </row>
    <row r="185" spans="1:25" x14ac:dyDescent="0.2">
      <c r="A185" s="41" t="s">
        <v>734</v>
      </c>
      <c r="B185" s="42" t="s">
        <v>1784</v>
      </c>
      <c r="C185" s="43" t="s">
        <v>2263</v>
      </c>
      <c r="D185" s="21">
        <v>-1</v>
      </c>
      <c r="E185" s="20">
        <v>9.6</v>
      </c>
      <c r="F185" s="20">
        <v>-1.7</v>
      </c>
      <c r="G185" s="20">
        <v>-9.8000000000000007</v>
      </c>
      <c r="H185" s="20">
        <v>7.4</v>
      </c>
      <c r="I185" s="20">
        <v>-8.6</v>
      </c>
      <c r="J185" s="20">
        <v>-18.2</v>
      </c>
      <c r="K185" s="20">
        <v>-2</v>
      </c>
      <c r="L185" s="20">
        <v>8.5</v>
      </c>
      <c r="M185" s="20">
        <v>9.6999999999999993</v>
      </c>
      <c r="N185" s="20" t="s">
        <v>2262</v>
      </c>
      <c r="O185" s="20">
        <v>8.9</v>
      </c>
      <c r="P185" s="20">
        <v>24</v>
      </c>
      <c r="Q185" s="20">
        <v>-4.5999999999999996</v>
      </c>
      <c r="R185" s="20">
        <v>-9</v>
      </c>
      <c r="S185" s="20" t="s">
        <v>2262</v>
      </c>
      <c r="T185" s="20">
        <v>-16.3</v>
      </c>
      <c r="U185" s="20">
        <v>42.5</v>
      </c>
      <c r="V185" s="20">
        <v>8.5</v>
      </c>
      <c r="W185" s="20">
        <v>5.0999999999999996</v>
      </c>
      <c r="X185" s="20">
        <v>6.1</v>
      </c>
      <c r="Y185" s="75" t="s">
        <v>2262</v>
      </c>
    </row>
    <row r="186" spans="1:25" x14ac:dyDescent="0.2">
      <c r="A186" s="41" t="s">
        <v>738</v>
      </c>
      <c r="B186" s="42" t="s">
        <v>1784</v>
      </c>
      <c r="C186" s="43" t="s">
        <v>2263</v>
      </c>
      <c r="D186" s="21">
        <v>-1.2</v>
      </c>
      <c r="E186" s="20">
        <v>6.9</v>
      </c>
      <c r="F186" s="20">
        <v>-10.4</v>
      </c>
      <c r="G186" s="20">
        <v>-11.1</v>
      </c>
      <c r="H186" s="20">
        <v>21</v>
      </c>
      <c r="I186" s="20">
        <v>0.2</v>
      </c>
      <c r="J186" s="20">
        <v>-12.3</v>
      </c>
      <c r="K186" s="20">
        <v>-7.7</v>
      </c>
      <c r="L186" s="20">
        <v>11.3</v>
      </c>
      <c r="M186" s="20">
        <v>11.8</v>
      </c>
      <c r="N186" s="20">
        <v>32.700000000000003</v>
      </c>
      <c r="O186" s="20">
        <v>-3.4</v>
      </c>
      <c r="P186" s="20" t="s">
        <v>2262</v>
      </c>
      <c r="Q186" s="20">
        <v>-11.5</v>
      </c>
      <c r="R186" s="20" t="s">
        <v>2262</v>
      </c>
      <c r="S186" s="20">
        <v>-6.6</v>
      </c>
      <c r="T186" s="20">
        <v>57.6</v>
      </c>
      <c r="U186" s="20">
        <v>8.6</v>
      </c>
      <c r="V186" s="20">
        <v>4.0999999999999996</v>
      </c>
      <c r="W186" s="20">
        <v>16.600000000000001</v>
      </c>
      <c r="X186" s="20">
        <v>-11.1</v>
      </c>
      <c r="Y186" s="75" t="s">
        <v>2262</v>
      </c>
    </row>
    <row r="187" spans="1:25" x14ac:dyDescent="0.2">
      <c r="A187" s="41" t="s">
        <v>766</v>
      </c>
      <c r="B187" s="42" t="s">
        <v>1784</v>
      </c>
      <c r="C187" s="43" t="s">
        <v>2263</v>
      </c>
      <c r="D187" s="21">
        <v>40.799999999999997</v>
      </c>
      <c r="E187" s="20">
        <v>4.0999999999999996</v>
      </c>
      <c r="F187" s="20" t="s">
        <v>2262</v>
      </c>
      <c r="G187" s="20">
        <v>15.7</v>
      </c>
      <c r="H187" s="20">
        <v>20.6</v>
      </c>
      <c r="I187" s="20">
        <v>19.3</v>
      </c>
      <c r="J187" s="20">
        <v>20.2</v>
      </c>
      <c r="K187" s="20">
        <v>24.8</v>
      </c>
      <c r="L187" s="20">
        <v>19.2</v>
      </c>
      <c r="M187" s="20">
        <v>-10.7</v>
      </c>
      <c r="N187" s="20">
        <v>-5.6</v>
      </c>
      <c r="O187" s="20">
        <v>-12.6</v>
      </c>
      <c r="P187" s="20">
        <v>-8</v>
      </c>
      <c r="Q187" s="20" t="s">
        <v>2262</v>
      </c>
      <c r="R187" s="20">
        <v>67.7</v>
      </c>
      <c r="S187" s="20" t="s">
        <v>2262</v>
      </c>
      <c r="T187" s="20" t="s">
        <v>2262</v>
      </c>
      <c r="U187" s="20">
        <v>19.8</v>
      </c>
      <c r="V187" s="20">
        <v>17.7</v>
      </c>
      <c r="W187" s="20">
        <v>-2.7</v>
      </c>
      <c r="X187" s="20">
        <v>26.7</v>
      </c>
      <c r="Y187" s="75" t="s">
        <v>2262</v>
      </c>
    </row>
    <row r="188" spans="1:25" x14ac:dyDescent="0.2">
      <c r="A188" s="41" t="s">
        <v>742</v>
      </c>
      <c r="B188" s="42" t="s">
        <v>1784</v>
      </c>
      <c r="C188" s="43" t="s">
        <v>2263</v>
      </c>
      <c r="D188" s="21">
        <v>27.8</v>
      </c>
      <c r="E188" s="20">
        <v>0.6</v>
      </c>
      <c r="F188" s="20">
        <v>20.2</v>
      </c>
      <c r="G188" s="20">
        <v>-11.2</v>
      </c>
      <c r="H188" s="20">
        <v>47.4</v>
      </c>
      <c r="I188" s="20">
        <v>-11.8</v>
      </c>
      <c r="J188" s="20" t="s">
        <v>2262</v>
      </c>
      <c r="K188" s="20">
        <v>12.8</v>
      </c>
      <c r="L188" s="20">
        <v>17.8</v>
      </c>
      <c r="M188" s="20">
        <v>19.5</v>
      </c>
      <c r="N188" s="20" t="s">
        <v>2262</v>
      </c>
      <c r="O188" s="20">
        <v>31.8</v>
      </c>
      <c r="P188" s="20">
        <v>24.4</v>
      </c>
      <c r="Q188" s="20">
        <v>31.4</v>
      </c>
      <c r="R188" s="20">
        <v>-0.5</v>
      </c>
      <c r="S188" s="20" t="s">
        <v>2262</v>
      </c>
      <c r="T188" s="20" t="s">
        <v>2262</v>
      </c>
      <c r="U188" s="20">
        <v>49.7</v>
      </c>
      <c r="V188" s="20">
        <v>8.1</v>
      </c>
      <c r="W188" s="20">
        <v>63.8</v>
      </c>
      <c r="X188" s="20">
        <v>5.8</v>
      </c>
      <c r="Y188" s="75" t="s">
        <v>2262</v>
      </c>
    </row>
    <row r="189" spans="1:25" x14ac:dyDescent="0.2">
      <c r="A189" s="41" t="s">
        <v>747</v>
      </c>
      <c r="B189" s="42" t="s">
        <v>2089</v>
      </c>
      <c r="C189" s="43" t="s">
        <v>2263</v>
      </c>
      <c r="D189" s="21">
        <v>15.1</v>
      </c>
      <c r="E189" s="20">
        <v>-0.8</v>
      </c>
      <c r="F189" s="20">
        <v>11.7</v>
      </c>
      <c r="G189" s="20" t="s">
        <v>2262</v>
      </c>
      <c r="H189" s="20">
        <v>37.799999999999997</v>
      </c>
      <c r="I189" s="20">
        <v>-2.2000000000000002</v>
      </c>
      <c r="J189" s="20" t="s">
        <v>2262</v>
      </c>
      <c r="K189" s="20" t="s">
        <v>2262</v>
      </c>
      <c r="L189" s="20">
        <v>7.7</v>
      </c>
      <c r="M189" s="20">
        <v>18.600000000000001</v>
      </c>
      <c r="N189" s="20" t="s">
        <v>2262</v>
      </c>
      <c r="O189" s="20">
        <v>21.3</v>
      </c>
      <c r="P189" s="20">
        <v>8.9</v>
      </c>
      <c r="Q189" s="20">
        <v>22.8</v>
      </c>
      <c r="R189" s="20">
        <v>-11.5</v>
      </c>
      <c r="S189" s="20" t="s">
        <v>2262</v>
      </c>
      <c r="T189" s="20" t="s">
        <v>2262</v>
      </c>
      <c r="U189" s="20">
        <v>40</v>
      </c>
      <c r="V189" s="20">
        <v>17.399999999999999</v>
      </c>
      <c r="W189" s="20">
        <v>52</v>
      </c>
      <c r="X189" s="20" t="s">
        <v>2262</v>
      </c>
      <c r="Y189" s="75" t="s">
        <v>2262</v>
      </c>
    </row>
    <row r="190" spans="1:25" x14ac:dyDescent="0.2">
      <c r="A190" s="41" t="s">
        <v>751</v>
      </c>
      <c r="B190" s="42" t="s">
        <v>1784</v>
      </c>
      <c r="C190" s="43" t="s">
        <v>2263</v>
      </c>
      <c r="D190" s="21">
        <v>39.200000000000003</v>
      </c>
      <c r="E190" s="20">
        <v>22.5</v>
      </c>
      <c r="F190" s="20" t="s">
        <v>2262</v>
      </c>
      <c r="G190" s="20">
        <v>28.1</v>
      </c>
      <c r="H190" s="20">
        <v>21</v>
      </c>
      <c r="I190" s="20">
        <v>9.1999999999999993</v>
      </c>
      <c r="J190" s="20">
        <v>11.9</v>
      </c>
      <c r="K190" s="20">
        <v>32.5</v>
      </c>
      <c r="L190" s="20">
        <v>26.3</v>
      </c>
      <c r="M190" s="20">
        <v>7.1</v>
      </c>
      <c r="N190" s="20">
        <v>10</v>
      </c>
      <c r="O190" s="20">
        <v>-7.4</v>
      </c>
      <c r="P190" s="20">
        <v>-1</v>
      </c>
      <c r="Q190" s="20">
        <v>-8.6</v>
      </c>
      <c r="R190" s="20">
        <v>65.099999999999994</v>
      </c>
      <c r="S190" s="20" t="s">
        <v>2262</v>
      </c>
      <c r="T190" s="20">
        <v>-9.9</v>
      </c>
      <c r="U190" s="20">
        <v>29.4</v>
      </c>
      <c r="V190" s="20">
        <v>18.2</v>
      </c>
      <c r="W190" s="20">
        <v>-7.1</v>
      </c>
      <c r="X190" s="20">
        <v>35.299999999999997</v>
      </c>
      <c r="Y190" s="75" t="s">
        <v>2262</v>
      </c>
    </row>
    <row r="191" spans="1:25" x14ac:dyDescent="0.2">
      <c r="A191" s="41" t="s">
        <v>755</v>
      </c>
      <c r="B191" s="42" t="s">
        <v>1784</v>
      </c>
      <c r="C191" s="43" t="s">
        <v>2263</v>
      </c>
      <c r="D191" s="21">
        <v>1.1000000000000001</v>
      </c>
      <c r="E191" s="20">
        <v>-4.5</v>
      </c>
      <c r="F191" s="20" t="s">
        <v>2262</v>
      </c>
      <c r="G191" s="20" t="s">
        <v>2262</v>
      </c>
      <c r="H191" s="20">
        <v>4.9000000000000004</v>
      </c>
      <c r="I191" s="20" t="s">
        <v>2262</v>
      </c>
      <c r="J191" s="20">
        <v>-6.9</v>
      </c>
      <c r="K191" s="20">
        <v>-9</v>
      </c>
      <c r="L191" s="20">
        <v>9.8000000000000007</v>
      </c>
      <c r="M191" s="20">
        <v>5.9</v>
      </c>
      <c r="N191" s="20">
        <v>26.7</v>
      </c>
      <c r="O191" s="20">
        <v>-12.8</v>
      </c>
      <c r="P191" s="20" t="s">
        <v>2262</v>
      </c>
      <c r="Q191" s="20" t="s">
        <v>2262</v>
      </c>
      <c r="R191" s="20" t="s">
        <v>2262</v>
      </c>
      <c r="S191" s="20" t="s">
        <v>2262</v>
      </c>
      <c r="T191" s="20">
        <v>57.2</v>
      </c>
      <c r="U191" s="20">
        <v>0.1</v>
      </c>
      <c r="V191" s="20">
        <v>-6.5</v>
      </c>
      <c r="W191" s="20">
        <v>8.9</v>
      </c>
      <c r="X191" s="20" t="s">
        <v>2262</v>
      </c>
      <c r="Y191" s="75" t="s">
        <v>2262</v>
      </c>
    </row>
    <row r="192" spans="1:25" x14ac:dyDescent="0.2">
      <c r="A192" s="41" t="s">
        <v>758</v>
      </c>
      <c r="B192" s="42" t="s">
        <v>1784</v>
      </c>
      <c r="C192" s="43" t="s">
        <v>2261</v>
      </c>
      <c r="D192" s="21">
        <v>42.5</v>
      </c>
      <c r="E192" s="20">
        <v>56.8</v>
      </c>
      <c r="F192" s="20">
        <v>35.5</v>
      </c>
      <c r="G192" s="20">
        <v>18.100000000000001</v>
      </c>
      <c r="H192" s="20">
        <v>59.9</v>
      </c>
      <c r="I192" s="20">
        <v>59.1</v>
      </c>
      <c r="J192" s="20">
        <v>11.4</v>
      </c>
      <c r="K192" s="20">
        <v>34.200000000000003</v>
      </c>
      <c r="L192" s="20">
        <v>58.4</v>
      </c>
      <c r="M192" s="20">
        <v>68.599999999999994</v>
      </c>
      <c r="N192" s="20">
        <v>105.6</v>
      </c>
      <c r="O192" s="20">
        <v>28.2</v>
      </c>
      <c r="P192" s="20">
        <v>25.8</v>
      </c>
      <c r="Q192" s="20">
        <v>17.5</v>
      </c>
      <c r="R192" s="20">
        <v>11.1</v>
      </c>
      <c r="S192" s="20" t="s">
        <v>2262</v>
      </c>
      <c r="T192" s="20">
        <v>96.3</v>
      </c>
      <c r="U192" s="20">
        <v>60.9</v>
      </c>
      <c r="V192" s="20">
        <v>32.299999999999997</v>
      </c>
      <c r="W192" s="20">
        <v>62.4</v>
      </c>
      <c r="X192" s="20">
        <v>38.200000000000003</v>
      </c>
      <c r="Y192" s="75" t="s">
        <v>2262</v>
      </c>
    </row>
    <row r="193" spans="1:25" x14ac:dyDescent="0.2">
      <c r="A193" s="41" t="s">
        <v>793</v>
      </c>
      <c r="B193" s="42" t="s">
        <v>1783</v>
      </c>
      <c r="C193" s="43" t="s">
        <v>2261</v>
      </c>
      <c r="D193" s="21">
        <v>6.3</v>
      </c>
      <c r="E193" s="20">
        <v>24.4</v>
      </c>
      <c r="F193" s="20">
        <v>25.8</v>
      </c>
      <c r="G193" s="20">
        <v>-4.4000000000000004</v>
      </c>
      <c r="H193" s="20">
        <v>13</v>
      </c>
      <c r="I193" s="20">
        <v>-7</v>
      </c>
      <c r="J193" s="20" t="s">
        <v>2262</v>
      </c>
      <c r="K193" s="20">
        <v>-9.8000000000000007</v>
      </c>
      <c r="L193" s="20" t="s">
        <v>2262</v>
      </c>
      <c r="M193" s="20">
        <v>28.2</v>
      </c>
      <c r="N193" s="20" t="s">
        <v>2262</v>
      </c>
      <c r="O193" s="20">
        <v>63.5</v>
      </c>
      <c r="P193" s="20">
        <v>18.399999999999999</v>
      </c>
      <c r="Q193" s="20">
        <v>31.4</v>
      </c>
      <c r="R193" s="20" t="s">
        <v>2262</v>
      </c>
      <c r="S193" s="20" t="s">
        <v>2262</v>
      </c>
      <c r="T193" s="20" t="s">
        <v>2262</v>
      </c>
      <c r="U193" s="20">
        <v>15.2</v>
      </c>
      <c r="V193" s="20">
        <v>4.9000000000000004</v>
      </c>
      <c r="W193" s="20">
        <v>16.2</v>
      </c>
      <c r="X193" s="20">
        <v>-6.3</v>
      </c>
      <c r="Y193" s="75" t="s">
        <v>2262</v>
      </c>
    </row>
    <row r="194" spans="1:25" x14ac:dyDescent="0.2">
      <c r="A194" s="41" t="s">
        <v>770</v>
      </c>
      <c r="B194" s="42" t="s">
        <v>1783</v>
      </c>
      <c r="C194" s="43" t="s">
        <v>2261</v>
      </c>
      <c r="D194" s="21">
        <v>6.1</v>
      </c>
      <c r="E194" s="20">
        <v>36.5</v>
      </c>
      <c r="F194" s="20">
        <v>32.299999999999997</v>
      </c>
      <c r="G194" s="20">
        <v>-4.2</v>
      </c>
      <c r="H194" s="20">
        <v>-0.2</v>
      </c>
      <c r="I194" s="20">
        <v>-2.5</v>
      </c>
      <c r="J194" s="20">
        <v>-17</v>
      </c>
      <c r="K194" s="20">
        <v>1.2</v>
      </c>
      <c r="L194" s="20">
        <v>5.4</v>
      </c>
      <c r="M194" s="20">
        <v>47.2</v>
      </c>
      <c r="N194" s="20">
        <v>-2</v>
      </c>
      <c r="O194" s="20">
        <v>68.3</v>
      </c>
      <c r="P194" s="20">
        <v>8.1</v>
      </c>
      <c r="Q194" s="20">
        <v>-10.1</v>
      </c>
      <c r="R194" s="20">
        <v>-12.2</v>
      </c>
      <c r="S194" s="20" t="s">
        <v>2262</v>
      </c>
      <c r="T194" s="20" t="s">
        <v>2262</v>
      </c>
      <c r="U194" s="20">
        <v>23</v>
      </c>
      <c r="V194" s="20">
        <v>16.5</v>
      </c>
      <c r="W194" s="20">
        <v>-10.8</v>
      </c>
      <c r="X194" s="20">
        <v>6.1</v>
      </c>
      <c r="Y194" s="75" t="s">
        <v>2262</v>
      </c>
    </row>
    <row r="195" spans="1:25" x14ac:dyDescent="0.2">
      <c r="A195" s="41" t="s">
        <v>774</v>
      </c>
      <c r="B195" s="42" t="s">
        <v>1783</v>
      </c>
      <c r="C195" s="43" t="s">
        <v>2263</v>
      </c>
      <c r="D195" s="21">
        <v>17.600000000000001</v>
      </c>
      <c r="E195" s="20">
        <v>54.4</v>
      </c>
      <c r="F195" s="20">
        <v>37.1</v>
      </c>
      <c r="G195" s="20">
        <v>35.6</v>
      </c>
      <c r="H195" s="20">
        <v>26.9</v>
      </c>
      <c r="I195" s="20">
        <v>35.9</v>
      </c>
      <c r="J195" s="20">
        <v>5.7</v>
      </c>
      <c r="K195" s="20">
        <v>28</v>
      </c>
      <c r="L195" s="20">
        <v>49.8</v>
      </c>
      <c r="M195" s="20">
        <v>58.5</v>
      </c>
      <c r="N195" s="20">
        <v>5</v>
      </c>
      <c r="O195" s="20">
        <v>48.8</v>
      </c>
      <c r="P195" s="20">
        <v>75.3</v>
      </c>
      <c r="Q195" s="20">
        <v>45.9</v>
      </c>
      <c r="R195" s="20">
        <v>11.6</v>
      </c>
      <c r="S195" s="20" t="s">
        <v>2262</v>
      </c>
      <c r="T195" s="20">
        <v>2.6</v>
      </c>
      <c r="U195" s="20">
        <v>62.7</v>
      </c>
      <c r="V195" s="20">
        <v>27.2</v>
      </c>
      <c r="W195" s="20">
        <v>24.1</v>
      </c>
      <c r="X195" s="20">
        <v>53.1</v>
      </c>
      <c r="Y195" s="75">
        <v>-16.100000000000001</v>
      </c>
    </row>
    <row r="196" spans="1:25" x14ac:dyDescent="0.2">
      <c r="A196" s="41" t="s">
        <v>777</v>
      </c>
      <c r="B196" s="42" t="s">
        <v>1783</v>
      </c>
      <c r="C196" s="43" t="s">
        <v>2261</v>
      </c>
      <c r="D196" s="21">
        <v>25.3</v>
      </c>
      <c r="E196" s="20">
        <v>58.3</v>
      </c>
      <c r="F196" s="20">
        <v>53.2</v>
      </c>
      <c r="G196" s="20">
        <v>17.8</v>
      </c>
      <c r="H196" s="20">
        <v>26.6</v>
      </c>
      <c r="I196" s="20">
        <v>4.9000000000000004</v>
      </c>
      <c r="J196" s="20">
        <v>-9.8000000000000007</v>
      </c>
      <c r="K196" s="20">
        <v>19.899999999999999</v>
      </c>
      <c r="L196" s="20">
        <v>0.4</v>
      </c>
      <c r="M196" s="20">
        <v>60.9</v>
      </c>
      <c r="N196" s="20">
        <v>-5</v>
      </c>
      <c r="O196" s="20">
        <v>95</v>
      </c>
      <c r="P196" s="20">
        <v>44.7</v>
      </c>
      <c r="Q196" s="20">
        <v>29.2</v>
      </c>
      <c r="R196" s="20">
        <v>-4.3</v>
      </c>
      <c r="S196" s="20" t="s">
        <v>2262</v>
      </c>
      <c r="T196" s="20">
        <v>-5.3</v>
      </c>
      <c r="U196" s="20">
        <v>50.5</v>
      </c>
      <c r="V196" s="20">
        <v>38.4</v>
      </c>
      <c r="W196" s="20">
        <v>11.4</v>
      </c>
      <c r="X196" s="20">
        <v>16</v>
      </c>
      <c r="Y196" s="75" t="s">
        <v>2262</v>
      </c>
    </row>
    <row r="197" spans="1:25" x14ac:dyDescent="0.2">
      <c r="A197" s="41" t="s">
        <v>796</v>
      </c>
      <c r="B197" s="42" t="s">
        <v>1783</v>
      </c>
      <c r="C197" s="43" t="s">
        <v>2261</v>
      </c>
      <c r="D197" s="21">
        <v>8.1</v>
      </c>
      <c r="E197" s="20">
        <v>27.3</v>
      </c>
      <c r="F197" s="20">
        <v>29.1</v>
      </c>
      <c r="G197" s="20" t="s">
        <v>2262</v>
      </c>
      <c r="H197" s="20">
        <v>14</v>
      </c>
      <c r="I197" s="20">
        <v>-12.4</v>
      </c>
      <c r="J197" s="20">
        <v>-8.1</v>
      </c>
      <c r="K197" s="20">
        <v>-1.8</v>
      </c>
      <c r="L197" s="20">
        <v>-5.4</v>
      </c>
      <c r="M197" s="20">
        <v>30.9</v>
      </c>
      <c r="N197" s="20">
        <v>-11.2</v>
      </c>
      <c r="O197" s="20">
        <v>62.8</v>
      </c>
      <c r="P197" s="20">
        <v>24.2</v>
      </c>
      <c r="Q197" s="20">
        <v>14.3</v>
      </c>
      <c r="R197" s="20">
        <v>-18</v>
      </c>
      <c r="S197" s="20" t="s">
        <v>2262</v>
      </c>
      <c r="T197" s="20">
        <v>-16.399999999999999</v>
      </c>
      <c r="U197" s="20">
        <v>23.8</v>
      </c>
      <c r="V197" s="20">
        <v>10.199999999999999</v>
      </c>
      <c r="W197" s="20">
        <v>12.3</v>
      </c>
      <c r="X197" s="20">
        <v>16</v>
      </c>
      <c r="Y197" s="75" t="s">
        <v>2262</v>
      </c>
    </row>
    <row r="198" spans="1:25" x14ac:dyDescent="0.2">
      <c r="A198" s="41" t="s">
        <v>780</v>
      </c>
      <c r="B198" s="42" t="s">
        <v>1783</v>
      </c>
      <c r="C198" s="43" t="s">
        <v>2261</v>
      </c>
      <c r="D198" s="21">
        <v>3.8</v>
      </c>
      <c r="E198" s="20">
        <v>32</v>
      </c>
      <c r="F198" s="20">
        <v>26</v>
      </c>
      <c r="G198" s="20">
        <v>-6.6</v>
      </c>
      <c r="H198" s="20">
        <v>9.8000000000000007</v>
      </c>
      <c r="I198" s="20">
        <v>-14</v>
      </c>
      <c r="J198" s="20">
        <v>-14.8</v>
      </c>
      <c r="K198" s="20">
        <v>3.8</v>
      </c>
      <c r="L198" s="20" t="s">
        <v>2262</v>
      </c>
      <c r="M198" s="20">
        <v>26.9</v>
      </c>
      <c r="N198" s="20">
        <v>-14.5</v>
      </c>
      <c r="O198" s="20">
        <v>63.6</v>
      </c>
      <c r="P198" s="20">
        <v>22.8</v>
      </c>
      <c r="Q198" s="20">
        <v>6.1</v>
      </c>
      <c r="R198" s="20" t="s">
        <v>2262</v>
      </c>
      <c r="S198" s="20" t="s">
        <v>2262</v>
      </c>
      <c r="T198" s="20">
        <v>-15.1</v>
      </c>
      <c r="U198" s="20">
        <v>27.6</v>
      </c>
      <c r="V198" s="20">
        <v>-1.5</v>
      </c>
      <c r="W198" s="20">
        <v>3.8</v>
      </c>
      <c r="X198" s="20">
        <v>-2.5</v>
      </c>
      <c r="Y198" s="75" t="s">
        <v>2262</v>
      </c>
    </row>
    <row r="199" spans="1:25" x14ac:dyDescent="0.2">
      <c r="A199" s="41" t="s">
        <v>785</v>
      </c>
      <c r="B199" s="42" t="s">
        <v>1783</v>
      </c>
      <c r="C199" s="43" t="s">
        <v>2263</v>
      </c>
      <c r="D199" s="21">
        <v>30.4</v>
      </c>
      <c r="E199" s="20">
        <v>45.2</v>
      </c>
      <c r="F199" s="20">
        <v>13.3</v>
      </c>
      <c r="G199" s="20">
        <v>16.399999999999999</v>
      </c>
      <c r="H199" s="20">
        <v>37.5</v>
      </c>
      <c r="I199" s="20">
        <v>35.299999999999997</v>
      </c>
      <c r="J199" s="20">
        <v>-6.9</v>
      </c>
      <c r="K199" s="20">
        <v>33.9</v>
      </c>
      <c r="L199" s="20">
        <v>55.8</v>
      </c>
      <c r="M199" s="20">
        <v>54.1</v>
      </c>
      <c r="N199" s="20">
        <v>119</v>
      </c>
      <c r="O199" s="20">
        <v>18.8</v>
      </c>
      <c r="P199" s="20">
        <v>27.7</v>
      </c>
      <c r="Q199" s="20">
        <v>-2.7</v>
      </c>
      <c r="R199" s="20">
        <v>15.4</v>
      </c>
      <c r="S199" s="20">
        <v>-15.8</v>
      </c>
      <c r="T199" s="20">
        <v>73.8</v>
      </c>
      <c r="U199" s="20">
        <v>49.4</v>
      </c>
      <c r="V199" s="20">
        <v>26.4</v>
      </c>
      <c r="W199" s="20">
        <v>39.1</v>
      </c>
      <c r="X199" s="20">
        <v>28.8</v>
      </c>
      <c r="Y199" s="75" t="s">
        <v>2262</v>
      </c>
    </row>
    <row r="200" spans="1:25" x14ac:dyDescent="0.2">
      <c r="A200" s="41" t="s">
        <v>788</v>
      </c>
      <c r="B200" s="42" t="s">
        <v>1783</v>
      </c>
      <c r="C200" s="43" t="s">
        <v>2261</v>
      </c>
      <c r="D200" s="21">
        <v>40.4</v>
      </c>
      <c r="E200" s="20">
        <v>67.2</v>
      </c>
      <c r="F200" s="20">
        <v>65.099999999999994</v>
      </c>
      <c r="G200" s="20">
        <v>12.8</v>
      </c>
      <c r="H200" s="20">
        <v>41.3</v>
      </c>
      <c r="I200" s="20">
        <v>17.899999999999999</v>
      </c>
      <c r="J200" s="20">
        <v>8.4</v>
      </c>
      <c r="K200" s="20">
        <v>22.8</v>
      </c>
      <c r="L200" s="20">
        <v>26.7</v>
      </c>
      <c r="M200" s="20">
        <v>67.099999999999994</v>
      </c>
      <c r="N200" s="20">
        <v>4.0999999999999996</v>
      </c>
      <c r="O200" s="20">
        <v>103</v>
      </c>
      <c r="P200" s="20">
        <v>54.6</v>
      </c>
      <c r="Q200" s="20">
        <v>44.4</v>
      </c>
      <c r="R200" s="20">
        <v>12.5</v>
      </c>
      <c r="S200" s="20" t="s">
        <v>2262</v>
      </c>
      <c r="T200" s="20">
        <v>3.2</v>
      </c>
      <c r="U200" s="20">
        <v>55.1</v>
      </c>
      <c r="V200" s="20">
        <v>39.6</v>
      </c>
      <c r="W200" s="20">
        <v>33</v>
      </c>
      <c r="X200" s="20">
        <v>26.9</v>
      </c>
      <c r="Y200" s="75" t="s">
        <v>2262</v>
      </c>
    </row>
    <row r="201" spans="1:25" x14ac:dyDescent="0.2">
      <c r="A201" s="41" t="s">
        <v>857</v>
      </c>
      <c r="B201" s="42" t="s">
        <v>1783</v>
      </c>
      <c r="C201" s="43" t="s">
        <v>2263</v>
      </c>
      <c r="D201" s="21">
        <v>21.2</v>
      </c>
      <c r="E201" s="20">
        <v>9.4</v>
      </c>
      <c r="F201" s="20">
        <v>-14.2</v>
      </c>
      <c r="G201" s="20">
        <v>7.8</v>
      </c>
      <c r="H201" s="20">
        <v>19.600000000000001</v>
      </c>
      <c r="I201" s="20">
        <v>15</v>
      </c>
      <c r="J201" s="20">
        <v>20.2</v>
      </c>
      <c r="K201" s="20">
        <v>34</v>
      </c>
      <c r="L201" s="20">
        <v>22.6</v>
      </c>
      <c r="M201" s="20">
        <v>5</v>
      </c>
      <c r="N201" s="20" t="s">
        <v>2262</v>
      </c>
      <c r="O201" s="20" t="s">
        <v>2262</v>
      </c>
      <c r="P201" s="20">
        <v>-5</v>
      </c>
      <c r="Q201" s="20" t="s">
        <v>2262</v>
      </c>
      <c r="R201" s="20">
        <v>73.3</v>
      </c>
      <c r="S201" s="20" t="s">
        <v>2262</v>
      </c>
      <c r="T201" s="20" t="s">
        <v>2262</v>
      </c>
      <c r="U201" s="20">
        <v>20.100000000000001</v>
      </c>
      <c r="V201" s="20">
        <v>9.3000000000000007</v>
      </c>
      <c r="W201" s="20">
        <v>4</v>
      </c>
      <c r="X201" s="20">
        <v>21.9</v>
      </c>
      <c r="Y201" s="75" t="s">
        <v>2262</v>
      </c>
    </row>
    <row r="202" spans="1:25" x14ac:dyDescent="0.2">
      <c r="A202" s="41" t="s">
        <v>801</v>
      </c>
      <c r="B202" s="42" t="s">
        <v>1783</v>
      </c>
      <c r="C202" s="43" t="s">
        <v>2263</v>
      </c>
      <c r="D202" s="21">
        <v>4.0999999999999996</v>
      </c>
      <c r="E202" s="20">
        <v>12.4</v>
      </c>
      <c r="F202" s="20">
        <v>-8.4</v>
      </c>
      <c r="G202" s="20">
        <v>23.2</v>
      </c>
      <c r="H202" s="20">
        <v>17.7</v>
      </c>
      <c r="I202" s="20">
        <v>72.3</v>
      </c>
      <c r="J202" s="20">
        <v>43</v>
      </c>
      <c r="K202" s="20">
        <v>19.3</v>
      </c>
      <c r="L202" s="20">
        <v>32</v>
      </c>
      <c r="M202" s="20">
        <v>21.1</v>
      </c>
      <c r="N202" s="20">
        <v>-8.4</v>
      </c>
      <c r="O202" s="20" t="s">
        <v>2262</v>
      </c>
      <c r="P202" s="20">
        <v>12.7</v>
      </c>
      <c r="Q202" s="20" t="s">
        <v>2262</v>
      </c>
      <c r="R202" s="20">
        <v>8.9</v>
      </c>
      <c r="S202" s="20" t="s">
        <v>2262</v>
      </c>
      <c r="T202" s="20">
        <v>-15.7</v>
      </c>
      <c r="U202" s="20">
        <v>28.7</v>
      </c>
      <c r="V202" s="20">
        <v>-1.4</v>
      </c>
      <c r="W202" s="20">
        <v>-3.1</v>
      </c>
      <c r="X202" s="20">
        <v>26.5</v>
      </c>
      <c r="Y202" s="75" t="s">
        <v>2262</v>
      </c>
    </row>
    <row r="203" spans="1:25" x14ac:dyDescent="0.2">
      <c r="A203" s="41" t="s">
        <v>805</v>
      </c>
      <c r="B203" s="42" t="s">
        <v>1783</v>
      </c>
      <c r="C203" s="43" t="s">
        <v>2263</v>
      </c>
      <c r="D203" s="21">
        <v>15.5</v>
      </c>
      <c r="E203" s="20">
        <v>32.6</v>
      </c>
      <c r="F203" s="20">
        <v>27.3</v>
      </c>
      <c r="G203" s="20">
        <v>2.6</v>
      </c>
      <c r="H203" s="20">
        <v>18</v>
      </c>
      <c r="I203" s="20">
        <v>-3</v>
      </c>
      <c r="J203" s="20" t="s">
        <v>2262</v>
      </c>
      <c r="K203" s="20">
        <v>4.4000000000000004</v>
      </c>
      <c r="L203" s="20">
        <v>4.9000000000000004</v>
      </c>
      <c r="M203" s="20">
        <v>21.3</v>
      </c>
      <c r="N203" s="20" t="s">
        <v>2262</v>
      </c>
      <c r="O203" s="20">
        <v>44</v>
      </c>
      <c r="P203" s="20">
        <v>17.5</v>
      </c>
      <c r="Q203" s="20">
        <v>19.100000000000001</v>
      </c>
      <c r="R203" s="20">
        <v>0.8</v>
      </c>
      <c r="S203" s="20" t="s">
        <v>2262</v>
      </c>
      <c r="T203" s="20" t="s">
        <v>2262</v>
      </c>
      <c r="U203" s="20">
        <v>32.9</v>
      </c>
      <c r="V203" s="20">
        <v>47.4</v>
      </c>
      <c r="W203" s="20">
        <v>13.8</v>
      </c>
      <c r="X203" s="20">
        <v>0.8</v>
      </c>
      <c r="Y203" s="75" t="s">
        <v>2262</v>
      </c>
    </row>
    <row r="204" spans="1:25" x14ac:dyDescent="0.2">
      <c r="A204" s="41" t="s">
        <v>861</v>
      </c>
      <c r="B204" s="42" t="s">
        <v>1783</v>
      </c>
      <c r="C204" s="43" t="s">
        <v>2263</v>
      </c>
      <c r="D204" s="21">
        <v>-2.5</v>
      </c>
      <c r="E204" s="20">
        <v>-13.1</v>
      </c>
      <c r="F204" s="20" t="s">
        <v>2262</v>
      </c>
      <c r="G204" s="20" t="s">
        <v>2262</v>
      </c>
      <c r="H204" s="20">
        <v>-9.1</v>
      </c>
      <c r="I204" s="20">
        <v>-8.1</v>
      </c>
      <c r="J204" s="20" t="s">
        <v>2262</v>
      </c>
      <c r="K204" s="20">
        <v>-12.5</v>
      </c>
      <c r="L204" s="20">
        <v>13.1</v>
      </c>
      <c r="M204" s="20">
        <v>-1.3</v>
      </c>
      <c r="N204" s="20">
        <v>33.6</v>
      </c>
      <c r="O204" s="20" t="s">
        <v>2262</v>
      </c>
      <c r="P204" s="20" t="s">
        <v>2262</v>
      </c>
      <c r="Q204" s="20" t="s">
        <v>2262</v>
      </c>
      <c r="R204" s="20" t="s">
        <v>2262</v>
      </c>
      <c r="S204" s="20" t="s">
        <v>2262</v>
      </c>
      <c r="T204" s="20">
        <v>25.8</v>
      </c>
      <c r="U204" s="20">
        <v>3.9</v>
      </c>
      <c r="V204" s="20" t="s">
        <v>2262</v>
      </c>
      <c r="W204" s="20">
        <v>-5.5</v>
      </c>
      <c r="X204" s="20">
        <v>-14.6</v>
      </c>
      <c r="Y204" s="75" t="s">
        <v>2262</v>
      </c>
    </row>
    <row r="205" spans="1:25" x14ac:dyDescent="0.2">
      <c r="A205" s="41" t="s">
        <v>809</v>
      </c>
      <c r="B205" s="42" t="s">
        <v>1783</v>
      </c>
      <c r="C205" s="43" t="s">
        <v>2263</v>
      </c>
      <c r="D205" s="21">
        <v>20.100000000000001</v>
      </c>
      <c r="E205" s="20">
        <v>23.4</v>
      </c>
      <c r="F205" s="20">
        <v>7.8</v>
      </c>
      <c r="G205" s="20">
        <v>19.3</v>
      </c>
      <c r="H205" s="20">
        <v>23.5</v>
      </c>
      <c r="I205" s="20">
        <v>4.4000000000000004</v>
      </c>
      <c r="J205" s="20">
        <v>-6</v>
      </c>
      <c r="K205" s="20">
        <v>17.3</v>
      </c>
      <c r="L205" s="20">
        <v>24.3</v>
      </c>
      <c r="M205" s="20">
        <v>18</v>
      </c>
      <c r="N205" s="20" t="s">
        <v>2262</v>
      </c>
      <c r="O205" s="20">
        <v>22.6</v>
      </c>
      <c r="P205" s="20">
        <v>30.1</v>
      </c>
      <c r="Q205" s="20">
        <v>0.2</v>
      </c>
      <c r="R205" s="20">
        <v>4.5999999999999996</v>
      </c>
      <c r="S205" s="20" t="s">
        <v>2262</v>
      </c>
      <c r="T205" s="20">
        <v>-12.9</v>
      </c>
      <c r="U205" s="20">
        <v>40.299999999999997</v>
      </c>
      <c r="V205" s="20">
        <v>30.1</v>
      </c>
      <c r="W205" s="20">
        <v>17.5</v>
      </c>
      <c r="X205" s="20">
        <v>2.2000000000000002</v>
      </c>
      <c r="Y205" s="75">
        <v>-23.1</v>
      </c>
    </row>
    <row r="206" spans="1:25" x14ac:dyDescent="0.2">
      <c r="A206" s="41" t="s">
        <v>812</v>
      </c>
      <c r="B206" s="42" t="s">
        <v>1783</v>
      </c>
      <c r="C206" s="43" t="s">
        <v>2261</v>
      </c>
      <c r="D206" s="21">
        <v>4</v>
      </c>
      <c r="E206" s="20">
        <v>12</v>
      </c>
      <c r="F206" s="20">
        <v>15.7</v>
      </c>
      <c r="G206" s="20">
        <v>7.1</v>
      </c>
      <c r="H206" s="20">
        <v>11.8</v>
      </c>
      <c r="I206" s="20">
        <v>3.1</v>
      </c>
      <c r="J206" s="20">
        <v>-2.2000000000000002</v>
      </c>
      <c r="K206" s="20">
        <v>-4.3</v>
      </c>
      <c r="L206" s="20">
        <v>1.1000000000000001</v>
      </c>
      <c r="M206" s="20">
        <v>12.5</v>
      </c>
      <c r="N206" s="20">
        <v>-12.1</v>
      </c>
      <c r="O206" s="20">
        <v>46.4</v>
      </c>
      <c r="P206" s="20">
        <v>24.8</v>
      </c>
      <c r="Q206" s="20">
        <v>-1.3</v>
      </c>
      <c r="R206" s="20">
        <v>3.8</v>
      </c>
      <c r="S206" s="20" t="s">
        <v>2262</v>
      </c>
      <c r="T206" s="20" t="s">
        <v>2262</v>
      </c>
      <c r="U206" s="20">
        <v>18.2</v>
      </c>
      <c r="V206" s="20">
        <v>15.3</v>
      </c>
      <c r="W206" s="20">
        <v>0.2</v>
      </c>
      <c r="X206" s="20">
        <v>-1.3</v>
      </c>
      <c r="Y206" s="75" t="s">
        <v>2262</v>
      </c>
    </row>
    <row r="207" spans="1:25" x14ac:dyDescent="0.2">
      <c r="A207" s="41" t="s">
        <v>817</v>
      </c>
      <c r="B207" s="42" t="s">
        <v>1783</v>
      </c>
      <c r="C207" s="43" t="s">
        <v>2261</v>
      </c>
      <c r="D207" s="21">
        <v>25.9</v>
      </c>
      <c r="E207" s="20">
        <v>44.1</v>
      </c>
      <c r="F207" s="20">
        <v>40.5</v>
      </c>
      <c r="G207" s="20">
        <v>18.5</v>
      </c>
      <c r="H207" s="20">
        <v>25.9</v>
      </c>
      <c r="I207" s="20">
        <v>13.2</v>
      </c>
      <c r="J207" s="20">
        <v>13.6</v>
      </c>
      <c r="K207" s="20">
        <v>7.6</v>
      </c>
      <c r="L207" s="20">
        <v>13.3</v>
      </c>
      <c r="M207" s="20">
        <v>31.6</v>
      </c>
      <c r="N207" s="20">
        <v>3.8</v>
      </c>
      <c r="O207" s="20">
        <v>67.400000000000006</v>
      </c>
      <c r="P207" s="20">
        <v>35.299999999999997</v>
      </c>
      <c r="Q207" s="20">
        <v>18</v>
      </c>
      <c r="R207" s="20">
        <v>10.7</v>
      </c>
      <c r="S207" s="20" t="s">
        <v>2262</v>
      </c>
      <c r="T207" s="20">
        <v>-9.6999999999999993</v>
      </c>
      <c r="U207" s="20">
        <v>38.799999999999997</v>
      </c>
      <c r="V207" s="20">
        <v>32.299999999999997</v>
      </c>
      <c r="W207" s="20">
        <v>18</v>
      </c>
      <c r="X207" s="20">
        <v>14.3</v>
      </c>
      <c r="Y207" s="75" t="s">
        <v>2262</v>
      </c>
    </row>
    <row r="208" spans="1:25" x14ac:dyDescent="0.2">
      <c r="A208" s="41" t="s">
        <v>823</v>
      </c>
      <c r="B208" s="42" t="s">
        <v>1783</v>
      </c>
      <c r="C208" s="43" t="s">
        <v>2263</v>
      </c>
      <c r="D208" s="21">
        <v>19</v>
      </c>
      <c r="E208" s="20">
        <v>-8.6</v>
      </c>
      <c r="F208" s="20">
        <v>-10.1</v>
      </c>
      <c r="G208" s="20">
        <v>13.1</v>
      </c>
      <c r="H208" s="20">
        <v>5.8</v>
      </c>
      <c r="I208" s="20">
        <v>15.8</v>
      </c>
      <c r="J208" s="20">
        <v>12.6</v>
      </c>
      <c r="K208" s="20">
        <v>14.2</v>
      </c>
      <c r="L208" s="20">
        <v>22.4</v>
      </c>
      <c r="M208" s="20" t="s">
        <v>2262</v>
      </c>
      <c r="N208" s="20" t="s">
        <v>2262</v>
      </c>
      <c r="O208" s="20" t="s">
        <v>2262</v>
      </c>
      <c r="P208" s="20" t="s">
        <v>2262</v>
      </c>
      <c r="Q208" s="20" t="s">
        <v>2262</v>
      </c>
      <c r="R208" s="20">
        <v>59.1</v>
      </c>
      <c r="S208" s="20" t="s">
        <v>2262</v>
      </c>
      <c r="T208" s="20" t="s">
        <v>2262</v>
      </c>
      <c r="U208" s="20">
        <v>7.6</v>
      </c>
      <c r="V208" s="20">
        <v>-2.4</v>
      </c>
      <c r="W208" s="20" t="s">
        <v>2262</v>
      </c>
      <c r="X208" s="20">
        <v>21.2</v>
      </c>
      <c r="Y208" s="75" t="s">
        <v>2262</v>
      </c>
    </row>
    <row r="209" spans="1:25" x14ac:dyDescent="0.2">
      <c r="A209" s="41" t="s">
        <v>827</v>
      </c>
      <c r="B209" s="42" t="s">
        <v>1783</v>
      </c>
      <c r="C209" s="43" t="s">
        <v>2263</v>
      </c>
      <c r="D209" s="21">
        <v>55.9</v>
      </c>
      <c r="E209" s="20">
        <v>66.8</v>
      </c>
      <c r="F209" s="20">
        <v>73.099999999999994</v>
      </c>
      <c r="G209" s="20">
        <v>41.3</v>
      </c>
      <c r="H209" s="20">
        <v>49</v>
      </c>
      <c r="I209" s="20">
        <v>40.5</v>
      </c>
      <c r="J209" s="20">
        <v>24.4</v>
      </c>
      <c r="K209" s="20">
        <v>35.299999999999997</v>
      </c>
      <c r="L209" s="20">
        <v>35</v>
      </c>
      <c r="M209" s="20">
        <v>96.4</v>
      </c>
      <c r="N209" s="20">
        <v>19.3</v>
      </c>
      <c r="O209" s="20">
        <v>67.3</v>
      </c>
      <c r="P209" s="20">
        <v>75.5</v>
      </c>
      <c r="Q209" s="20">
        <v>44.9</v>
      </c>
      <c r="R209" s="20">
        <v>28.7</v>
      </c>
      <c r="S209" s="20" t="s">
        <v>2262</v>
      </c>
      <c r="T209" s="20">
        <v>8.4</v>
      </c>
      <c r="U209" s="20">
        <v>76.3</v>
      </c>
      <c r="V209" s="20">
        <v>50</v>
      </c>
      <c r="W209" s="20">
        <v>49.6</v>
      </c>
      <c r="X209" s="20">
        <v>48.7</v>
      </c>
      <c r="Y209" s="75">
        <v>-22.4</v>
      </c>
    </row>
    <row r="210" spans="1:25" x14ac:dyDescent="0.2">
      <c r="A210" s="41" t="s">
        <v>830</v>
      </c>
      <c r="B210" s="42" t="s">
        <v>1783</v>
      </c>
      <c r="C210" s="43" t="s">
        <v>2261</v>
      </c>
      <c r="D210" s="21">
        <v>33.299999999999997</v>
      </c>
      <c r="E210" s="20">
        <v>53.7</v>
      </c>
      <c r="F210" s="20">
        <v>43.5</v>
      </c>
      <c r="G210" s="20">
        <v>36.1</v>
      </c>
      <c r="H210" s="20">
        <v>27.2</v>
      </c>
      <c r="I210" s="20">
        <v>18.2</v>
      </c>
      <c r="J210" s="20">
        <v>1.1000000000000001</v>
      </c>
      <c r="K210" s="20">
        <v>10.7</v>
      </c>
      <c r="L210" s="20">
        <v>13.8</v>
      </c>
      <c r="M210" s="20">
        <v>38.5</v>
      </c>
      <c r="N210" s="20">
        <v>1.2</v>
      </c>
      <c r="O210" s="20">
        <v>68.599999999999994</v>
      </c>
      <c r="P210" s="20">
        <v>41.9</v>
      </c>
      <c r="Q210" s="20">
        <v>24.5</v>
      </c>
      <c r="R210" s="20">
        <v>-2.9</v>
      </c>
      <c r="S210" s="20">
        <v>-7.5</v>
      </c>
      <c r="T210" s="20">
        <v>-4.2</v>
      </c>
      <c r="U210" s="20">
        <v>48.9</v>
      </c>
      <c r="V210" s="20">
        <v>31.7</v>
      </c>
      <c r="W210" s="20">
        <v>30.7</v>
      </c>
      <c r="X210" s="20">
        <v>12.6</v>
      </c>
      <c r="Y210" s="75">
        <v>-26.8</v>
      </c>
    </row>
    <row r="211" spans="1:25" x14ac:dyDescent="0.2">
      <c r="A211" s="41" t="s">
        <v>864</v>
      </c>
      <c r="B211" s="42" t="s">
        <v>1783</v>
      </c>
      <c r="C211" s="43" t="s">
        <v>2261</v>
      </c>
      <c r="D211" s="21">
        <v>10.5</v>
      </c>
      <c r="E211" s="20">
        <v>38.9</v>
      </c>
      <c r="F211" s="20">
        <v>30.7</v>
      </c>
      <c r="G211" s="20">
        <v>24.3</v>
      </c>
      <c r="H211" s="20">
        <v>36</v>
      </c>
      <c r="I211" s="20">
        <v>4.3</v>
      </c>
      <c r="J211" s="20">
        <v>-6.8</v>
      </c>
      <c r="K211" s="20">
        <v>9.6999999999999993</v>
      </c>
      <c r="L211" s="20">
        <v>11.7</v>
      </c>
      <c r="M211" s="20">
        <v>32.5</v>
      </c>
      <c r="N211" s="20">
        <v>-11.9</v>
      </c>
      <c r="O211" s="20">
        <v>53.4</v>
      </c>
      <c r="P211" s="20">
        <v>32.5</v>
      </c>
      <c r="Q211" s="20">
        <v>31.5</v>
      </c>
      <c r="R211" s="20">
        <v>-13</v>
      </c>
      <c r="S211" s="20" t="s">
        <v>2262</v>
      </c>
      <c r="T211" s="20">
        <v>-5.3</v>
      </c>
      <c r="U211" s="20">
        <v>39</v>
      </c>
      <c r="V211" s="20">
        <v>12.2</v>
      </c>
      <c r="W211" s="20">
        <v>13.8</v>
      </c>
      <c r="X211" s="20">
        <v>7.3</v>
      </c>
      <c r="Y211" s="75" t="s">
        <v>2262</v>
      </c>
    </row>
    <row r="212" spans="1:25" x14ac:dyDescent="0.2">
      <c r="A212" s="41" t="s">
        <v>868</v>
      </c>
      <c r="B212" s="42" t="s">
        <v>1783</v>
      </c>
      <c r="C212" s="43" t="s">
        <v>2263</v>
      </c>
      <c r="D212" s="21" t="s">
        <v>2262</v>
      </c>
      <c r="E212" s="20" t="s">
        <v>2262</v>
      </c>
      <c r="F212" s="20" t="s">
        <v>2262</v>
      </c>
      <c r="G212" s="20" t="s">
        <v>2262</v>
      </c>
      <c r="H212" s="20">
        <v>-12.1</v>
      </c>
      <c r="I212" s="20">
        <v>39</v>
      </c>
      <c r="J212" s="20">
        <v>-6.2</v>
      </c>
      <c r="K212" s="20">
        <v>-6.4</v>
      </c>
      <c r="L212" s="20">
        <v>16.5</v>
      </c>
      <c r="M212" s="20" t="s">
        <v>2262</v>
      </c>
      <c r="N212" s="20" t="s">
        <v>2262</v>
      </c>
      <c r="O212" s="20" t="s">
        <v>2262</v>
      </c>
      <c r="P212" s="20">
        <v>-13.4</v>
      </c>
      <c r="Q212" s="20" t="s">
        <v>2262</v>
      </c>
      <c r="R212" s="20">
        <v>-10</v>
      </c>
      <c r="S212" s="20" t="s">
        <v>2262</v>
      </c>
      <c r="T212" s="20" t="s">
        <v>2262</v>
      </c>
      <c r="U212" s="20">
        <v>5.0999999999999996</v>
      </c>
      <c r="V212" s="20" t="s">
        <v>2262</v>
      </c>
      <c r="W212" s="20">
        <v>-14.3</v>
      </c>
      <c r="X212" s="20">
        <v>-4.9000000000000004</v>
      </c>
      <c r="Y212" s="75" t="s">
        <v>2262</v>
      </c>
    </row>
    <row r="213" spans="1:25" x14ac:dyDescent="0.2">
      <c r="A213" s="41" t="s">
        <v>871</v>
      </c>
      <c r="B213" s="42" t="s">
        <v>1783</v>
      </c>
      <c r="C213" s="43" t="s">
        <v>2261</v>
      </c>
      <c r="D213" s="21">
        <v>1.7</v>
      </c>
      <c r="E213" s="20">
        <v>25.5</v>
      </c>
      <c r="F213" s="20">
        <v>25.6</v>
      </c>
      <c r="G213" s="20">
        <v>19.3</v>
      </c>
      <c r="H213" s="20">
        <v>24.8</v>
      </c>
      <c r="I213" s="20">
        <v>13.6</v>
      </c>
      <c r="J213" s="20">
        <v>-1.2</v>
      </c>
      <c r="K213" s="20">
        <v>10.9</v>
      </c>
      <c r="L213" s="20">
        <v>19.5</v>
      </c>
      <c r="M213" s="20">
        <v>32</v>
      </c>
      <c r="N213" s="20" t="s">
        <v>2262</v>
      </c>
      <c r="O213" s="20">
        <v>39.5</v>
      </c>
      <c r="P213" s="20">
        <v>23.2</v>
      </c>
      <c r="Q213" s="20">
        <v>22.7</v>
      </c>
      <c r="R213" s="20">
        <v>-16.899999999999999</v>
      </c>
      <c r="S213" s="20" t="s">
        <v>2262</v>
      </c>
      <c r="T213" s="20" t="s">
        <v>2262</v>
      </c>
      <c r="U213" s="20">
        <v>33.5</v>
      </c>
      <c r="V213" s="20">
        <v>14.7</v>
      </c>
      <c r="W213" s="20">
        <v>8.4</v>
      </c>
      <c r="X213" s="20">
        <v>7.5</v>
      </c>
      <c r="Y213" s="75" t="s">
        <v>2262</v>
      </c>
    </row>
    <row r="214" spans="1:25" x14ac:dyDescent="0.2">
      <c r="A214" s="41" t="s">
        <v>874</v>
      </c>
      <c r="B214" s="42" t="s">
        <v>1783</v>
      </c>
      <c r="C214" s="43" t="s">
        <v>2261</v>
      </c>
      <c r="D214" s="21">
        <v>5.0999999999999996</v>
      </c>
      <c r="E214" s="20">
        <v>31</v>
      </c>
      <c r="F214" s="20">
        <v>9.1</v>
      </c>
      <c r="G214" s="20">
        <v>10.7</v>
      </c>
      <c r="H214" s="20">
        <v>25.9</v>
      </c>
      <c r="I214" s="20">
        <v>-1.9</v>
      </c>
      <c r="J214" s="20">
        <v>4.9000000000000004</v>
      </c>
      <c r="K214" s="20">
        <v>-4.3</v>
      </c>
      <c r="L214" s="20">
        <v>0.4</v>
      </c>
      <c r="M214" s="20">
        <v>13.5</v>
      </c>
      <c r="N214" s="20">
        <v>-13.3</v>
      </c>
      <c r="O214" s="20">
        <v>38.700000000000003</v>
      </c>
      <c r="P214" s="20">
        <v>22</v>
      </c>
      <c r="Q214" s="20">
        <v>3.4</v>
      </c>
      <c r="R214" s="20">
        <v>-15.7</v>
      </c>
      <c r="S214" s="20">
        <v>-22.2</v>
      </c>
      <c r="T214" s="20">
        <v>-10.3</v>
      </c>
      <c r="U214" s="20">
        <v>22.7</v>
      </c>
      <c r="V214" s="20">
        <v>11.6</v>
      </c>
      <c r="W214" s="20">
        <v>12.2</v>
      </c>
      <c r="X214" s="20">
        <v>-6.4</v>
      </c>
      <c r="Y214" s="75" t="s">
        <v>2262</v>
      </c>
    </row>
    <row r="215" spans="1:25" x14ac:dyDescent="0.2">
      <c r="A215" s="41" t="s">
        <v>834</v>
      </c>
      <c r="B215" s="42" t="s">
        <v>1783</v>
      </c>
      <c r="C215" s="43" t="s">
        <v>2263</v>
      </c>
      <c r="D215" s="21">
        <v>8.8000000000000007</v>
      </c>
      <c r="E215" s="20">
        <v>18.600000000000001</v>
      </c>
      <c r="F215" s="20">
        <v>-8.5</v>
      </c>
      <c r="G215" s="20">
        <v>15.7</v>
      </c>
      <c r="H215" s="20">
        <v>12.8</v>
      </c>
      <c r="I215" s="20">
        <v>33.299999999999997</v>
      </c>
      <c r="J215" s="20">
        <v>19.100000000000001</v>
      </c>
      <c r="K215" s="20">
        <v>18.2</v>
      </c>
      <c r="L215" s="20">
        <v>33.4</v>
      </c>
      <c r="M215" s="20">
        <v>30.6</v>
      </c>
      <c r="N215" s="20">
        <v>11.2</v>
      </c>
      <c r="O215" s="20">
        <v>-11.5</v>
      </c>
      <c r="P215" s="20">
        <v>-0.9</v>
      </c>
      <c r="Q215" s="20">
        <v>-3.8</v>
      </c>
      <c r="R215" s="20">
        <v>16.2</v>
      </c>
      <c r="S215" s="20" t="s">
        <v>2262</v>
      </c>
      <c r="T215" s="20" t="s">
        <v>2262</v>
      </c>
      <c r="U215" s="20">
        <v>20.9</v>
      </c>
      <c r="V215" s="20">
        <v>5.5</v>
      </c>
      <c r="W215" s="20">
        <v>9.4</v>
      </c>
      <c r="X215" s="20">
        <v>31.4</v>
      </c>
      <c r="Y215" s="75" t="s">
        <v>2262</v>
      </c>
    </row>
    <row r="216" spans="1:25" x14ac:dyDescent="0.2">
      <c r="A216" s="41" t="s">
        <v>878</v>
      </c>
      <c r="B216" s="42" t="s">
        <v>1783</v>
      </c>
      <c r="C216" s="43" t="s">
        <v>2261</v>
      </c>
      <c r="D216" s="21">
        <v>6.3</v>
      </c>
      <c r="E216" s="20">
        <v>17.2</v>
      </c>
      <c r="F216" s="20">
        <v>7.1</v>
      </c>
      <c r="G216" s="20">
        <v>-0.4</v>
      </c>
      <c r="H216" s="20">
        <v>28.7</v>
      </c>
      <c r="I216" s="20">
        <v>-3.3</v>
      </c>
      <c r="J216" s="20">
        <v>-15</v>
      </c>
      <c r="K216" s="20">
        <v>-4.0999999999999996</v>
      </c>
      <c r="L216" s="20">
        <v>-2.4</v>
      </c>
      <c r="M216" s="20">
        <v>18.399999999999999</v>
      </c>
      <c r="N216" s="20">
        <v>-10.3</v>
      </c>
      <c r="O216" s="20">
        <v>42.3</v>
      </c>
      <c r="P216" s="20">
        <v>27.1</v>
      </c>
      <c r="Q216" s="20">
        <v>10.9</v>
      </c>
      <c r="R216" s="20">
        <v>-11.8</v>
      </c>
      <c r="S216" s="20" t="s">
        <v>2262</v>
      </c>
      <c r="T216" s="20">
        <v>-7.1</v>
      </c>
      <c r="U216" s="20">
        <v>34.299999999999997</v>
      </c>
      <c r="V216" s="20">
        <v>5.3</v>
      </c>
      <c r="W216" s="20">
        <v>9.9</v>
      </c>
      <c r="X216" s="20">
        <v>2</v>
      </c>
      <c r="Y216" s="75" t="s">
        <v>2262</v>
      </c>
    </row>
    <row r="217" spans="1:25" x14ac:dyDescent="0.2">
      <c r="A217" s="41" t="s">
        <v>881</v>
      </c>
      <c r="B217" s="42" t="s">
        <v>1783</v>
      </c>
      <c r="C217" s="43" t="s">
        <v>2261</v>
      </c>
      <c r="D217" s="21">
        <v>-6.5</v>
      </c>
      <c r="E217" s="20">
        <v>9.6</v>
      </c>
      <c r="F217" s="20">
        <v>19.899999999999999</v>
      </c>
      <c r="G217" s="20">
        <v>6.1</v>
      </c>
      <c r="H217" s="20">
        <v>6.1</v>
      </c>
      <c r="I217" s="20">
        <v>0.1</v>
      </c>
      <c r="J217" s="20">
        <v>1.9</v>
      </c>
      <c r="K217" s="20">
        <v>-1</v>
      </c>
      <c r="L217" s="20" t="s">
        <v>2262</v>
      </c>
      <c r="M217" s="20">
        <v>24.1</v>
      </c>
      <c r="N217" s="20" t="s">
        <v>2262</v>
      </c>
      <c r="O217" s="20">
        <v>43.7</v>
      </c>
      <c r="P217" s="20">
        <v>3.9</v>
      </c>
      <c r="Q217" s="20">
        <v>6.1</v>
      </c>
      <c r="R217" s="20" t="s">
        <v>2262</v>
      </c>
      <c r="S217" s="20" t="s">
        <v>2262</v>
      </c>
      <c r="T217" s="20">
        <v>-8.4</v>
      </c>
      <c r="U217" s="20">
        <v>14.5</v>
      </c>
      <c r="V217" s="20">
        <v>-3.6</v>
      </c>
      <c r="W217" s="20">
        <v>4.5</v>
      </c>
      <c r="X217" s="20">
        <v>3.8</v>
      </c>
      <c r="Y217" s="75" t="s">
        <v>2262</v>
      </c>
    </row>
    <row r="218" spans="1:25" x14ac:dyDescent="0.2">
      <c r="A218" s="41" t="s">
        <v>884</v>
      </c>
      <c r="B218" s="42" t="s">
        <v>1783</v>
      </c>
      <c r="C218" s="43" t="s">
        <v>2261</v>
      </c>
      <c r="D218" s="21">
        <v>26.5</v>
      </c>
      <c r="E218" s="20">
        <v>31.1</v>
      </c>
      <c r="F218" s="20">
        <v>26.3</v>
      </c>
      <c r="G218" s="20">
        <v>20</v>
      </c>
      <c r="H218" s="20">
        <v>21.7</v>
      </c>
      <c r="I218" s="20">
        <v>2.4</v>
      </c>
      <c r="J218" s="20">
        <v>-1.5</v>
      </c>
      <c r="K218" s="20">
        <v>15.8</v>
      </c>
      <c r="L218" s="20">
        <v>10</v>
      </c>
      <c r="M218" s="20">
        <v>24.4</v>
      </c>
      <c r="N218" s="20">
        <v>3.8</v>
      </c>
      <c r="O218" s="20">
        <v>63.8</v>
      </c>
      <c r="P218" s="20">
        <v>32.1</v>
      </c>
      <c r="Q218" s="20">
        <v>18.600000000000001</v>
      </c>
      <c r="R218" s="20">
        <v>16.5</v>
      </c>
      <c r="S218" s="20" t="s">
        <v>2262</v>
      </c>
      <c r="T218" s="20">
        <v>-9.6</v>
      </c>
      <c r="U218" s="20">
        <v>26.4</v>
      </c>
      <c r="V218" s="20">
        <v>22.2</v>
      </c>
      <c r="W218" s="20">
        <v>15.3</v>
      </c>
      <c r="X218" s="20">
        <v>12</v>
      </c>
      <c r="Y218" s="75" t="s">
        <v>2262</v>
      </c>
    </row>
    <row r="219" spans="1:25" x14ac:dyDescent="0.2">
      <c r="A219" s="41" t="s">
        <v>837</v>
      </c>
      <c r="B219" s="42" t="s">
        <v>1783</v>
      </c>
      <c r="C219" s="43" t="s">
        <v>2261</v>
      </c>
      <c r="D219" s="21">
        <v>-1.7</v>
      </c>
      <c r="E219" s="20">
        <v>21</v>
      </c>
      <c r="F219" s="20">
        <v>16</v>
      </c>
      <c r="G219" s="20">
        <v>5.8</v>
      </c>
      <c r="H219" s="20">
        <v>30.1</v>
      </c>
      <c r="I219" s="20">
        <v>-8.1999999999999993</v>
      </c>
      <c r="J219" s="20" t="s">
        <v>2262</v>
      </c>
      <c r="K219" s="20">
        <v>-3.1</v>
      </c>
      <c r="L219" s="20">
        <v>-6.2</v>
      </c>
      <c r="M219" s="20">
        <v>18.2</v>
      </c>
      <c r="N219" s="20" t="s">
        <v>2262</v>
      </c>
      <c r="O219" s="20">
        <v>52.4</v>
      </c>
      <c r="P219" s="20">
        <v>19.5</v>
      </c>
      <c r="Q219" s="20">
        <v>13.6</v>
      </c>
      <c r="R219" s="20">
        <v>-1.9</v>
      </c>
      <c r="S219" s="20" t="s">
        <v>2262</v>
      </c>
      <c r="T219" s="20" t="s">
        <v>2262</v>
      </c>
      <c r="U219" s="20">
        <v>29.1</v>
      </c>
      <c r="V219" s="20">
        <v>18.8</v>
      </c>
      <c r="W219" s="20">
        <v>1.7</v>
      </c>
      <c r="X219" s="20">
        <v>-6.4</v>
      </c>
      <c r="Y219" s="75" t="s">
        <v>2262</v>
      </c>
    </row>
    <row r="220" spans="1:25" x14ac:dyDescent="0.2">
      <c r="A220" s="41" t="s">
        <v>840</v>
      </c>
      <c r="B220" s="42" t="s">
        <v>1783</v>
      </c>
      <c r="C220" s="43" t="s">
        <v>2261</v>
      </c>
      <c r="D220" s="21">
        <v>16</v>
      </c>
      <c r="E220" s="20">
        <v>44.7</v>
      </c>
      <c r="F220" s="20">
        <v>53.1</v>
      </c>
      <c r="G220" s="20">
        <v>26.2</v>
      </c>
      <c r="H220" s="20">
        <v>35.799999999999997</v>
      </c>
      <c r="I220" s="20">
        <v>22.7</v>
      </c>
      <c r="J220" s="20">
        <v>-6.2</v>
      </c>
      <c r="K220" s="20">
        <v>18.600000000000001</v>
      </c>
      <c r="L220" s="20">
        <v>11.9</v>
      </c>
      <c r="M220" s="20">
        <v>52.7</v>
      </c>
      <c r="N220" s="20">
        <v>-15.7</v>
      </c>
      <c r="O220" s="20">
        <v>63.3</v>
      </c>
      <c r="P220" s="20">
        <v>35.799999999999997</v>
      </c>
      <c r="Q220" s="20">
        <v>22.5</v>
      </c>
      <c r="R220" s="20">
        <v>7</v>
      </c>
      <c r="S220" s="20" t="s">
        <v>2262</v>
      </c>
      <c r="T220" s="20">
        <v>8.8000000000000007</v>
      </c>
      <c r="U220" s="20">
        <v>50.2</v>
      </c>
      <c r="V220" s="20">
        <v>34.4</v>
      </c>
      <c r="W220" s="20">
        <v>19.8</v>
      </c>
      <c r="X220" s="20">
        <v>31.9</v>
      </c>
      <c r="Y220" s="75" t="s">
        <v>2262</v>
      </c>
    </row>
    <row r="221" spans="1:25" x14ac:dyDescent="0.2">
      <c r="A221" s="41" t="s">
        <v>843</v>
      </c>
      <c r="B221" s="42" t="s">
        <v>1783</v>
      </c>
      <c r="C221" s="43" t="s">
        <v>2261</v>
      </c>
      <c r="D221" s="21">
        <v>8.5</v>
      </c>
      <c r="E221" s="20">
        <v>37.4</v>
      </c>
      <c r="F221" s="20">
        <v>30.6</v>
      </c>
      <c r="G221" s="20">
        <v>-1.2</v>
      </c>
      <c r="H221" s="20">
        <v>28.2</v>
      </c>
      <c r="I221" s="20">
        <v>-4.5</v>
      </c>
      <c r="J221" s="20" t="s">
        <v>2262</v>
      </c>
      <c r="K221" s="20">
        <v>-2.5</v>
      </c>
      <c r="L221" s="20">
        <v>-1.5</v>
      </c>
      <c r="M221" s="20">
        <v>13</v>
      </c>
      <c r="N221" s="20">
        <v>-13.6</v>
      </c>
      <c r="O221" s="20">
        <v>57.4</v>
      </c>
      <c r="P221" s="20">
        <v>21.1</v>
      </c>
      <c r="Q221" s="20">
        <v>22.3</v>
      </c>
      <c r="R221" s="20" t="s">
        <v>2262</v>
      </c>
      <c r="S221" s="20" t="s">
        <v>2262</v>
      </c>
      <c r="T221" s="20" t="s">
        <v>2262</v>
      </c>
      <c r="U221" s="20">
        <v>24.6</v>
      </c>
      <c r="V221" s="20">
        <v>19.7</v>
      </c>
      <c r="W221" s="20">
        <v>15.2</v>
      </c>
      <c r="X221" s="20">
        <v>-6.6</v>
      </c>
      <c r="Y221" s="75" t="s">
        <v>2262</v>
      </c>
    </row>
    <row r="222" spans="1:25" x14ac:dyDescent="0.2">
      <c r="A222" s="41" t="s">
        <v>848</v>
      </c>
      <c r="B222" s="42" t="s">
        <v>1783</v>
      </c>
      <c r="C222" s="43" t="s">
        <v>2261</v>
      </c>
      <c r="D222" s="21">
        <v>34</v>
      </c>
      <c r="E222" s="20">
        <v>66</v>
      </c>
      <c r="F222" s="20">
        <v>57.4</v>
      </c>
      <c r="G222" s="20">
        <v>37.200000000000003</v>
      </c>
      <c r="H222" s="20">
        <v>54.9</v>
      </c>
      <c r="I222" s="20">
        <v>29</v>
      </c>
      <c r="J222" s="20">
        <v>15.5</v>
      </c>
      <c r="K222" s="20">
        <v>37.799999999999997</v>
      </c>
      <c r="L222" s="20">
        <v>29.4</v>
      </c>
      <c r="M222" s="20">
        <v>48.7</v>
      </c>
      <c r="N222" s="20">
        <v>12.6</v>
      </c>
      <c r="O222" s="20">
        <v>85</v>
      </c>
      <c r="P222" s="20">
        <v>45</v>
      </c>
      <c r="Q222" s="20">
        <v>45.7</v>
      </c>
      <c r="R222" s="20">
        <v>13</v>
      </c>
      <c r="S222" s="20">
        <v>-5.5</v>
      </c>
      <c r="T222" s="20">
        <v>8</v>
      </c>
      <c r="U222" s="20">
        <v>55</v>
      </c>
      <c r="V222" s="20">
        <v>41.9</v>
      </c>
      <c r="W222" s="20">
        <v>37.299999999999997</v>
      </c>
      <c r="X222" s="20">
        <v>23.6</v>
      </c>
      <c r="Y222" s="75" t="s">
        <v>2262</v>
      </c>
    </row>
    <row r="223" spans="1:25" x14ac:dyDescent="0.2">
      <c r="A223" s="41" t="s">
        <v>851</v>
      </c>
      <c r="B223" s="42" t="s">
        <v>1783</v>
      </c>
      <c r="C223" s="43" t="s">
        <v>2261</v>
      </c>
      <c r="D223" s="21">
        <v>15</v>
      </c>
      <c r="E223" s="20">
        <v>45.6</v>
      </c>
      <c r="F223" s="20">
        <v>28.8</v>
      </c>
      <c r="G223" s="20">
        <v>13</v>
      </c>
      <c r="H223" s="20">
        <v>19.399999999999999</v>
      </c>
      <c r="I223" s="20">
        <v>-0.1</v>
      </c>
      <c r="J223" s="20">
        <v>-8.6999999999999993</v>
      </c>
      <c r="K223" s="20" t="s">
        <v>2262</v>
      </c>
      <c r="L223" s="20">
        <v>0.5</v>
      </c>
      <c r="M223" s="20">
        <v>23.9</v>
      </c>
      <c r="N223" s="20">
        <v>-1</v>
      </c>
      <c r="O223" s="20">
        <v>88.4</v>
      </c>
      <c r="P223" s="20">
        <v>14.3</v>
      </c>
      <c r="Q223" s="20">
        <v>7.5</v>
      </c>
      <c r="R223" s="20">
        <v>10.3</v>
      </c>
      <c r="S223" s="20" t="s">
        <v>2262</v>
      </c>
      <c r="T223" s="20" t="s">
        <v>2262</v>
      </c>
      <c r="U223" s="20">
        <v>23.8</v>
      </c>
      <c r="V223" s="20">
        <v>12.4</v>
      </c>
      <c r="W223" s="20">
        <v>22.5</v>
      </c>
      <c r="X223" s="20">
        <v>19.3</v>
      </c>
      <c r="Y223" s="75" t="s">
        <v>2262</v>
      </c>
    </row>
    <row r="224" spans="1:25" x14ac:dyDescent="0.2">
      <c r="A224" s="41" t="s">
        <v>854</v>
      </c>
      <c r="B224" s="42" t="s">
        <v>1783</v>
      </c>
      <c r="C224" s="43" t="s">
        <v>2261</v>
      </c>
      <c r="D224" s="21">
        <v>19.399999999999999</v>
      </c>
      <c r="E224" s="20">
        <v>37.1</v>
      </c>
      <c r="F224" s="20">
        <v>30.8</v>
      </c>
      <c r="G224" s="20">
        <v>12</v>
      </c>
      <c r="H224" s="20">
        <v>21.1</v>
      </c>
      <c r="I224" s="20">
        <v>-2</v>
      </c>
      <c r="J224" s="20">
        <v>-1.9</v>
      </c>
      <c r="K224" s="20">
        <v>3.2</v>
      </c>
      <c r="L224" s="20">
        <v>11.8</v>
      </c>
      <c r="M224" s="20">
        <v>33.4</v>
      </c>
      <c r="N224" s="20" t="s">
        <v>2262</v>
      </c>
      <c r="O224" s="20">
        <v>53.2</v>
      </c>
      <c r="P224" s="20">
        <v>28.9</v>
      </c>
      <c r="Q224" s="20">
        <v>20</v>
      </c>
      <c r="R224" s="20">
        <v>0.3</v>
      </c>
      <c r="S224" s="20" t="s">
        <v>2262</v>
      </c>
      <c r="T224" s="20" t="s">
        <v>2262</v>
      </c>
      <c r="U224" s="20">
        <v>33.5</v>
      </c>
      <c r="V224" s="20">
        <v>18.2</v>
      </c>
      <c r="W224" s="20">
        <v>14.1</v>
      </c>
      <c r="X224" s="20">
        <v>18</v>
      </c>
      <c r="Y224" s="75" t="s">
        <v>2262</v>
      </c>
    </row>
    <row r="225" spans="1:25" x14ac:dyDescent="0.2">
      <c r="A225" s="41" t="s">
        <v>910</v>
      </c>
      <c r="B225" s="42" t="s">
        <v>1785</v>
      </c>
      <c r="C225" s="43" t="s">
        <v>2261</v>
      </c>
      <c r="D225" s="21">
        <v>28.2</v>
      </c>
      <c r="E225" s="20">
        <v>32.700000000000003</v>
      </c>
      <c r="F225" s="20">
        <v>26.4</v>
      </c>
      <c r="G225" s="20">
        <v>-0.9</v>
      </c>
      <c r="H225" s="20">
        <v>29.3</v>
      </c>
      <c r="I225" s="20">
        <v>8.1999999999999993</v>
      </c>
      <c r="J225" s="20" t="s">
        <v>2262</v>
      </c>
      <c r="K225" s="20">
        <v>17.100000000000001</v>
      </c>
      <c r="L225" s="20">
        <v>33.4</v>
      </c>
      <c r="M225" s="20">
        <v>44.1</v>
      </c>
      <c r="N225" s="20">
        <v>-3.9</v>
      </c>
      <c r="O225" s="20">
        <v>40.4</v>
      </c>
      <c r="P225" s="20">
        <v>65.3</v>
      </c>
      <c r="Q225" s="20">
        <v>28.7</v>
      </c>
      <c r="R225" s="20">
        <v>5.8</v>
      </c>
      <c r="S225" s="20" t="s">
        <v>2262</v>
      </c>
      <c r="T225" s="20">
        <v>-8.6999999999999993</v>
      </c>
      <c r="U225" s="20">
        <v>46.7</v>
      </c>
      <c r="V225" s="20">
        <v>11.5</v>
      </c>
      <c r="W225" s="20">
        <v>3.1</v>
      </c>
      <c r="X225" s="20">
        <v>32.799999999999997</v>
      </c>
      <c r="Y225" s="75">
        <v>-13.7</v>
      </c>
    </row>
    <row r="226" spans="1:25" x14ac:dyDescent="0.2">
      <c r="A226" s="41" t="s">
        <v>888</v>
      </c>
      <c r="B226" s="42" t="s">
        <v>1785</v>
      </c>
      <c r="C226" s="43" t="s">
        <v>2261</v>
      </c>
      <c r="D226" s="21">
        <v>14.4</v>
      </c>
      <c r="E226" s="20">
        <v>31.1</v>
      </c>
      <c r="F226" s="20">
        <v>17.5</v>
      </c>
      <c r="G226" s="20">
        <v>-1.8</v>
      </c>
      <c r="H226" s="20">
        <v>19.7</v>
      </c>
      <c r="I226" s="20">
        <v>10</v>
      </c>
      <c r="J226" s="20">
        <v>-9.9</v>
      </c>
      <c r="K226" s="20">
        <v>2</v>
      </c>
      <c r="L226" s="20">
        <v>25.1</v>
      </c>
      <c r="M226" s="20">
        <v>34.200000000000003</v>
      </c>
      <c r="N226" s="20">
        <v>-3</v>
      </c>
      <c r="O226" s="20">
        <v>22.7</v>
      </c>
      <c r="P226" s="20">
        <v>47.5</v>
      </c>
      <c r="Q226" s="20">
        <v>17.2</v>
      </c>
      <c r="R226" s="20">
        <v>-9.6</v>
      </c>
      <c r="S226" s="20" t="s">
        <v>2262</v>
      </c>
      <c r="T226" s="20">
        <v>-10.9</v>
      </c>
      <c r="U226" s="20">
        <v>36.1</v>
      </c>
      <c r="V226" s="20">
        <v>18.399999999999999</v>
      </c>
      <c r="W226" s="20">
        <v>-3.8</v>
      </c>
      <c r="X226" s="20">
        <v>29</v>
      </c>
      <c r="Y226" s="75" t="s">
        <v>2262</v>
      </c>
    </row>
    <row r="227" spans="1:25" x14ac:dyDescent="0.2">
      <c r="A227" s="41" t="s">
        <v>894</v>
      </c>
      <c r="B227" s="42" t="s">
        <v>1785</v>
      </c>
      <c r="C227" s="43" t="s">
        <v>2263</v>
      </c>
      <c r="D227" s="21">
        <v>30.8</v>
      </c>
      <c r="E227" s="20">
        <v>46.9</v>
      </c>
      <c r="F227" s="20">
        <v>11.6</v>
      </c>
      <c r="G227" s="20">
        <v>14.7</v>
      </c>
      <c r="H227" s="20">
        <v>37.1</v>
      </c>
      <c r="I227" s="20">
        <v>35.299999999999997</v>
      </c>
      <c r="J227" s="20">
        <v>-8.1</v>
      </c>
      <c r="K227" s="20">
        <v>29.8</v>
      </c>
      <c r="L227" s="20">
        <v>54.2</v>
      </c>
      <c r="M227" s="20">
        <v>46.5</v>
      </c>
      <c r="N227" s="20">
        <v>112.4</v>
      </c>
      <c r="O227" s="20">
        <v>13.1</v>
      </c>
      <c r="P227" s="20">
        <v>30.5</v>
      </c>
      <c r="Q227" s="20">
        <v>0.5</v>
      </c>
      <c r="R227" s="20">
        <v>19.8</v>
      </c>
      <c r="S227" s="20" t="s">
        <v>2262</v>
      </c>
      <c r="T227" s="20">
        <v>63.2</v>
      </c>
      <c r="U227" s="20">
        <v>48.2</v>
      </c>
      <c r="V227" s="20">
        <v>25.9</v>
      </c>
      <c r="W227" s="20">
        <v>35.299999999999997</v>
      </c>
      <c r="X227" s="20">
        <v>26.4</v>
      </c>
      <c r="Y227" s="75" t="s">
        <v>2262</v>
      </c>
    </row>
    <row r="228" spans="1:25" x14ac:dyDescent="0.2">
      <c r="A228" s="41" t="s">
        <v>912</v>
      </c>
      <c r="B228" s="42" t="s">
        <v>1785</v>
      </c>
      <c r="C228" s="43" t="s">
        <v>2261</v>
      </c>
      <c r="D228" s="21">
        <v>28.2</v>
      </c>
      <c r="E228" s="20">
        <v>32.700000000000003</v>
      </c>
      <c r="F228" s="20">
        <v>26.4</v>
      </c>
      <c r="G228" s="20">
        <v>-0.9</v>
      </c>
      <c r="H228" s="20">
        <v>29.3</v>
      </c>
      <c r="I228" s="20">
        <v>8.1999999999999993</v>
      </c>
      <c r="J228" s="20" t="s">
        <v>2262</v>
      </c>
      <c r="K228" s="20">
        <v>17.100000000000001</v>
      </c>
      <c r="L228" s="20">
        <v>33.4</v>
      </c>
      <c r="M228" s="20">
        <v>44.1</v>
      </c>
      <c r="N228" s="20">
        <v>-3.9</v>
      </c>
      <c r="O228" s="20">
        <v>40.4</v>
      </c>
      <c r="P228" s="20">
        <v>65.3</v>
      </c>
      <c r="Q228" s="20">
        <v>28.7</v>
      </c>
      <c r="R228" s="20">
        <v>5.8</v>
      </c>
      <c r="S228" s="20" t="s">
        <v>2262</v>
      </c>
      <c r="T228" s="20">
        <v>-8.6999999999999993</v>
      </c>
      <c r="U228" s="20">
        <v>46.7</v>
      </c>
      <c r="V228" s="20">
        <v>11.5</v>
      </c>
      <c r="W228" s="20">
        <v>3.1</v>
      </c>
      <c r="X228" s="20">
        <v>32.799999999999997</v>
      </c>
      <c r="Y228" s="75">
        <v>-13.7</v>
      </c>
    </row>
    <row r="229" spans="1:25" x14ac:dyDescent="0.2">
      <c r="A229" s="41" t="s">
        <v>897</v>
      </c>
      <c r="B229" s="42" t="s">
        <v>1785</v>
      </c>
      <c r="C229" s="43" t="s">
        <v>2261</v>
      </c>
      <c r="D229" s="21">
        <v>15.7</v>
      </c>
      <c r="E229" s="20">
        <v>27.7</v>
      </c>
      <c r="F229" s="20">
        <v>34.299999999999997</v>
      </c>
      <c r="G229" s="20">
        <v>1.5</v>
      </c>
      <c r="H229" s="20">
        <v>21.6</v>
      </c>
      <c r="I229" s="20">
        <v>13.9</v>
      </c>
      <c r="J229" s="20" t="s">
        <v>2262</v>
      </c>
      <c r="K229" s="20" t="s">
        <v>2262</v>
      </c>
      <c r="L229" s="20">
        <v>29.9</v>
      </c>
      <c r="M229" s="20">
        <v>41.1</v>
      </c>
      <c r="N229" s="20">
        <v>-11.4</v>
      </c>
      <c r="O229" s="20">
        <v>36</v>
      </c>
      <c r="P229" s="20">
        <v>58</v>
      </c>
      <c r="Q229" s="20">
        <v>42.1</v>
      </c>
      <c r="R229" s="20">
        <v>2.4</v>
      </c>
      <c r="S229" s="20" t="s">
        <v>2262</v>
      </c>
      <c r="T229" s="20">
        <v>-16</v>
      </c>
      <c r="U229" s="20">
        <v>48.4</v>
      </c>
      <c r="V229" s="20">
        <v>19.3</v>
      </c>
      <c r="W229" s="20">
        <v>14.8</v>
      </c>
      <c r="X229" s="20">
        <v>38.299999999999997</v>
      </c>
      <c r="Y229" s="75" t="s">
        <v>2262</v>
      </c>
    </row>
    <row r="230" spans="1:25" x14ac:dyDescent="0.2">
      <c r="A230" s="41" t="s">
        <v>900</v>
      </c>
      <c r="B230" s="42" t="s">
        <v>1785</v>
      </c>
      <c r="C230" s="43" t="s">
        <v>2261</v>
      </c>
      <c r="D230" s="21">
        <v>33.1</v>
      </c>
      <c r="E230" s="20">
        <v>29.8</v>
      </c>
      <c r="F230" s="20">
        <v>40.4</v>
      </c>
      <c r="G230" s="20">
        <v>5.7</v>
      </c>
      <c r="H230" s="20">
        <v>29.3</v>
      </c>
      <c r="I230" s="20">
        <v>15.2</v>
      </c>
      <c r="J230" s="20">
        <v>-5.8</v>
      </c>
      <c r="K230" s="20">
        <v>2.7</v>
      </c>
      <c r="L230" s="20">
        <v>20.8</v>
      </c>
      <c r="M230" s="20">
        <v>49.3</v>
      </c>
      <c r="N230" s="20">
        <v>1.2</v>
      </c>
      <c r="O230" s="20">
        <v>39.1</v>
      </c>
      <c r="P230" s="20">
        <v>57.7</v>
      </c>
      <c r="Q230" s="20">
        <v>41.1</v>
      </c>
      <c r="R230" s="20">
        <v>17.3</v>
      </c>
      <c r="S230" s="20" t="s">
        <v>2262</v>
      </c>
      <c r="T230" s="20">
        <v>-12.5</v>
      </c>
      <c r="U230" s="20">
        <v>49</v>
      </c>
      <c r="V230" s="20">
        <v>32.700000000000003</v>
      </c>
      <c r="W230" s="20">
        <v>15.2</v>
      </c>
      <c r="X230" s="20">
        <v>30.8</v>
      </c>
      <c r="Y230" s="75" t="s">
        <v>2262</v>
      </c>
    </row>
    <row r="231" spans="1:25" x14ac:dyDescent="0.2">
      <c r="A231" s="41" t="s">
        <v>903</v>
      </c>
      <c r="B231" s="42" t="s">
        <v>1785</v>
      </c>
      <c r="C231" s="43" t="s">
        <v>2261</v>
      </c>
      <c r="D231" s="21">
        <v>21.6</v>
      </c>
      <c r="E231" s="20">
        <v>36.4</v>
      </c>
      <c r="F231" s="20">
        <v>30.9</v>
      </c>
      <c r="G231" s="20">
        <v>18.5</v>
      </c>
      <c r="H231" s="20">
        <v>33.5</v>
      </c>
      <c r="I231" s="20">
        <v>12.2</v>
      </c>
      <c r="J231" s="20">
        <v>-13.5</v>
      </c>
      <c r="K231" s="20">
        <v>28</v>
      </c>
      <c r="L231" s="20">
        <v>28.1</v>
      </c>
      <c r="M231" s="20">
        <v>42.5</v>
      </c>
      <c r="N231" s="20">
        <v>6.6</v>
      </c>
      <c r="O231" s="20">
        <v>38.4</v>
      </c>
      <c r="P231" s="20">
        <v>62.8</v>
      </c>
      <c r="Q231" s="20">
        <v>43.3</v>
      </c>
      <c r="R231" s="20">
        <v>22.8</v>
      </c>
      <c r="S231" s="20" t="s">
        <v>2262</v>
      </c>
      <c r="T231" s="20">
        <v>-2.5</v>
      </c>
      <c r="U231" s="20">
        <v>51.3</v>
      </c>
      <c r="V231" s="20">
        <v>31</v>
      </c>
      <c r="W231" s="20">
        <v>22.2</v>
      </c>
      <c r="X231" s="20">
        <v>36.200000000000003</v>
      </c>
      <c r="Y231" s="75" t="s">
        <v>2262</v>
      </c>
    </row>
    <row r="232" spans="1:25" x14ac:dyDescent="0.2">
      <c r="A232" s="41" t="s">
        <v>907</v>
      </c>
      <c r="B232" s="42" t="s">
        <v>1785</v>
      </c>
      <c r="C232" s="43" t="s">
        <v>2263</v>
      </c>
      <c r="D232" s="21">
        <v>29.1</v>
      </c>
      <c r="E232" s="20">
        <v>50.8</v>
      </c>
      <c r="F232" s="20">
        <v>13.1</v>
      </c>
      <c r="G232" s="20">
        <v>15.9</v>
      </c>
      <c r="H232" s="20">
        <v>44.5</v>
      </c>
      <c r="I232" s="20">
        <v>37.9</v>
      </c>
      <c r="J232" s="20">
        <v>-7.8</v>
      </c>
      <c r="K232" s="20">
        <v>35.1</v>
      </c>
      <c r="L232" s="20">
        <v>63.1</v>
      </c>
      <c r="M232" s="20">
        <v>56.7</v>
      </c>
      <c r="N232" s="20">
        <v>130.4</v>
      </c>
      <c r="O232" s="20">
        <v>19.600000000000001</v>
      </c>
      <c r="P232" s="20">
        <v>23.5</v>
      </c>
      <c r="Q232" s="20">
        <v>6.7</v>
      </c>
      <c r="R232" s="20">
        <v>20.399999999999999</v>
      </c>
      <c r="S232" s="20">
        <v>-15</v>
      </c>
      <c r="T232" s="20">
        <v>75.400000000000006</v>
      </c>
      <c r="U232" s="20">
        <v>51.2</v>
      </c>
      <c r="V232" s="20">
        <v>33.299999999999997</v>
      </c>
      <c r="W232" s="20">
        <v>46.3</v>
      </c>
      <c r="X232" s="20">
        <v>31.5</v>
      </c>
      <c r="Y232" s="75" t="s">
        <v>2262</v>
      </c>
    </row>
    <row r="233" spans="1:25" x14ac:dyDescent="0.2">
      <c r="A233" s="41" t="s">
        <v>919</v>
      </c>
      <c r="B233" s="42" t="s">
        <v>1779</v>
      </c>
      <c r="C233" s="43" t="s">
        <v>2263</v>
      </c>
      <c r="D233" s="21">
        <v>17.100000000000001</v>
      </c>
      <c r="E233" s="20">
        <v>4.3</v>
      </c>
      <c r="F233" s="20">
        <v>-10.6</v>
      </c>
      <c r="G233" s="20" t="s">
        <v>2262</v>
      </c>
      <c r="H233" s="20">
        <v>17.100000000000001</v>
      </c>
      <c r="I233" s="20">
        <v>22</v>
      </c>
      <c r="J233" s="20" t="s">
        <v>2262</v>
      </c>
      <c r="K233" s="20">
        <v>-9.1999999999999993</v>
      </c>
      <c r="L233" s="20">
        <v>39.6</v>
      </c>
      <c r="M233" s="20">
        <v>28.4</v>
      </c>
      <c r="N233" s="20">
        <v>66.099999999999994</v>
      </c>
      <c r="O233" s="20" t="s">
        <v>2262</v>
      </c>
      <c r="P233" s="20">
        <v>8</v>
      </c>
      <c r="Q233" s="20" t="s">
        <v>2262</v>
      </c>
      <c r="R233" s="20">
        <v>2.2999999999999998</v>
      </c>
      <c r="S233" s="20" t="s">
        <v>2262</v>
      </c>
      <c r="T233" s="20">
        <v>33.9</v>
      </c>
      <c r="U233" s="20">
        <v>33.6</v>
      </c>
      <c r="V233" s="20">
        <v>0.3</v>
      </c>
      <c r="W233" s="20">
        <v>14.3</v>
      </c>
      <c r="X233" s="20">
        <v>9.6</v>
      </c>
      <c r="Y233" s="75" t="s">
        <v>2262</v>
      </c>
    </row>
    <row r="234" spans="1:25" x14ac:dyDescent="0.2">
      <c r="A234" s="41" t="s">
        <v>923</v>
      </c>
      <c r="B234" s="42" t="s">
        <v>1779</v>
      </c>
      <c r="C234" s="43" t="s">
        <v>2263</v>
      </c>
      <c r="D234" s="21">
        <v>47.2</v>
      </c>
      <c r="E234" s="20">
        <v>37.6</v>
      </c>
      <c r="F234" s="20">
        <v>1.6</v>
      </c>
      <c r="G234" s="20">
        <v>28.6</v>
      </c>
      <c r="H234" s="20">
        <v>37.5</v>
      </c>
      <c r="I234" s="20">
        <v>37.700000000000003</v>
      </c>
      <c r="J234" s="20">
        <v>32.200000000000003</v>
      </c>
      <c r="K234" s="20">
        <v>33.200000000000003</v>
      </c>
      <c r="L234" s="20">
        <v>40.5</v>
      </c>
      <c r="M234" s="20">
        <v>34.4</v>
      </c>
      <c r="N234" s="20" t="s">
        <v>2262</v>
      </c>
      <c r="O234" s="20" t="s">
        <v>2262</v>
      </c>
      <c r="P234" s="20">
        <v>32.299999999999997</v>
      </c>
      <c r="Q234" s="20">
        <v>-14.9</v>
      </c>
      <c r="R234" s="20">
        <v>37.700000000000003</v>
      </c>
      <c r="S234" s="20" t="s">
        <v>2262</v>
      </c>
      <c r="T234" s="20">
        <v>2.8</v>
      </c>
      <c r="U234" s="20">
        <v>53.8</v>
      </c>
      <c r="V234" s="20">
        <v>29.9</v>
      </c>
      <c r="W234" s="20">
        <v>32.5</v>
      </c>
      <c r="X234" s="20">
        <v>74.599999999999994</v>
      </c>
      <c r="Y234" s="75" t="s">
        <v>2262</v>
      </c>
    </row>
    <row r="235" spans="1:25" x14ac:dyDescent="0.2">
      <c r="A235" s="41" t="s">
        <v>927</v>
      </c>
      <c r="B235" s="42" t="s">
        <v>1779</v>
      </c>
      <c r="C235" s="43" t="s">
        <v>2263</v>
      </c>
      <c r="D235" s="21">
        <v>4.3</v>
      </c>
      <c r="E235" s="20">
        <v>2.9</v>
      </c>
      <c r="F235" s="20">
        <v>-9.4</v>
      </c>
      <c r="G235" s="20" t="s">
        <v>2262</v>
      </c>
      <c r="H235" s="20">
        <v>10.3</v>
      </c>
      <c r="I235" s="20">
        <v>1.5</v>
      </c>
      <c r="J235" s="20" t="s">
        <v>2262</v>
      </c>
      <c r="K235" s="20" t="s">
        <v>2262</v>
      </c>
      <c r="L235" s="20">
        <v>22.9</v>
      </c>
      <c r="M235" s="20">
        <v>12.8</v>
      </c>
      <c r="N235" s="20">
        <v>31.9</v>
      </c>
      <c r="O235" s="20" t="s">
        <v>2262</v>
      </c>
      <c r="P235" s="20" t="s">
        <v>2262</v>
      </c>
      <c r="Q235" s="20" t="s">
        <v>2262</v>
      </c>
      <c r="R235" s="20" t="s">
        <v>2262</v>
      </c>
      <c r="S235" s="20" t="s">
        <v>2262</v>
      </c>
      <c r="T235" s="20">
        <v>50.2</v>
      </c>
      <c r="U235" s="20">
        <v>14.2</v>
      </c>
      <c r="V235" s="20">
        <v>-5.3</v>
      </c>
      <c r="W235" s="20">
        <v>5.9</v>
      </c>
      <c r="X235" s="20" t="s">
        <v>2262</v>
      </c>
      <c r="Y235" s="75" t="s">
        <v>2262</v>
      </c>
    </row>
    <row r="236" spans="1:25" x14ac:dyDescent="0.2">
      <c r="A236" s="41" t="s">
        <v>930</v>
      </c>
      <c r="B236" s="42" t="s">
        <v>1779</v>
      </c>
      <c r="C236" s="43" t="s">
        <v>2261</v>
      </c>
      <c r="D236" s="21">
        <v>18.3</v>
      </c>
      <c r="E236" s="20">
        <v>15.1</v>
      </c>
      <c r="F236" s="20">
        <v>0.8</v>
      </c>
      <c r="G236" s="20">
        <v>-0.1</v>
      </c>
      <c r="H236" s="20">
        <v>31.6</v>
      </c>
      <c r="I236" s="20">
        <v>-5.9</v>
      </c>
      <c r="J236" s="20" t="s">
        <v>2262</v>
      </c>
      <c r="K236" s="20">
        <v>3.2</v>
      </c>
      <c r="L236" s="20">
        <v>23.4</v>
      </c>
      <c r="M236" s="20">
        <v>19</v>
      </c>
      <c r="N236" s="20">
        <v>-17.399999999999999</v>
      </c>
      <c r="O236" s="20">
        <v>25.9</v>
      </c>
      <c r="P236" s="20">
        <v>21.7</v>
      </c>
      <c r="Q236" s="20">
        <v>56</v>
      </c>
      <c r="R236" s="20" t="s">
        <v>2262</v>
      </c>
      <c r="S236" s="20" t="s">
        <v>2262</v>
      </c>
      <c r="T236" s="20" t="s">
        <v>2262</v>
      </c>
      <c r="U236" s="20">
        <v>31</v>
      </c>
      <c r="V236" s="20">
        <v>28.8</v>
      </c>
      <c r="W236" s="20">
        <v>39.5</v>
      </c>
      <c r="X236" s="20">
        <v>4.9000000000000004</v>
      </c>
      <c r="Y236" s="75" t="s">
        <v>2262</v>
      </c>
    </row>
    <row r="237" spans="1:25" x14ac:dyDescent="0.2">
      <c r="A237" s="41" t="s">
        <v>936</v>
      </c>
      <c r="B237" s="42" t="s">
        <v>1779</v>
      </c>
      <c r="C237" s="43" t="s">
        <v>2263</v>
      </c>
      <c r="D237" s="21">
        <v>30.9</v>
      </c>
      <c r="E237" s="20">
        <v>25.2</v>
      </c>
      <c r="F237" s="20">
        <v>6.3</v>
      </c>
      <c r="G237" s="20">
        <v>5.7</v>
      </c>
      <c r="H237" s="20">
        <v>24.8</v>
      </c>
      <c r="I237" s="20">
        <v>21.6</v>
      </c>
      <c r="J237" s="20">
        <v>-3.3</v>
      </c>
      <c r="K237" s="20">
        <v>8.6</v>
      </c>
      <c r="L237" s="20">
        <v>45</v>
      </c>
      <c r="M237" s="20">
        <v>29.1</v>
      </c>
      <c r="N237" s="20">
        <v>36.5</v>
      </c>
      <c r="O237" s="20">
        <v>-0.2</v>
      </c>
      <c r="P237" s="20">
        <v>2</v>
      </c>
      <c r="Q237" s="20" t="s">
        <v>2262</v>
      </c>
      <c r="R237" s="20" t="s">
        <v>2262</v>
      </c>
      <c r="S237" s="20" t="s">
        <v>2262</v>
      </c>
      <c r="T237" s="20">
        <v>65.8</v>
      </c>
      <c r="U237" s="20">
        <v>30.7</v>
      </c>
      <c r="V237" s="20">
        <v>19.2</v>
      </c>
      <c r="W237" s="20">
        <v>16.100000000000001</v>
      </c>
      <c r="X237" s="20">
        <v>3.8</v>
      </c>
      <c r="Y237" s="75" t="s">
        <v>2262</v>
      </c>
    </row>
    <row r="238" spans="1:25" x14ac:dyDescent="0.2">
      <c r="A238" s="41" t="s">
        <v>940</v>
      </c>
      <c r="B238" s="42" t="s">
        <v>1779</v>
      </c>
      <c r="C238" s="43" t="s">
        <v>2263</v>
      </c>
      <c r="D238" s="21">
        <v>21.2</v>
      </c>
      <c r="E238" s="20">
        <v>13.5</v>
      </c>
      <c r="F238" s="20" t="s">
        <v>2262</v>
      </c>
      <c r="G238" s="20">
        <v>33.5</v>
      </c>
      <c r="H238" s="20">
        <v>8.6</v>
      </c>
      <c r="I238" s="20">
        <v>33.4</v>
      </c>
      <c r="J238" s="20">
        <v>25.9</v>
      </c>
      <c r="K238" s="20">
        <v>30.6</v>
      </c>
      <c r="L238" s="20">
        <v>21.6</v>
      </c>
      <c r="M238" s="20">
        <v>15.6</v>
      </c>
      <c r="N238" s="20" t="s">
        <v>2262</v>
      </c>
      <c r="O238" s="20" t="s">
        <v>2262</v>
      </c>
      <c r="P238" s="20">
        <v>0.1</v>
      </c>
      <c r="Q238" s="20" t="s">
        <v>2262</v>
      </c>
      <c r="R238" s="20">
        <v>21.7</v>
      </c>
      <c r="S238" s="20" t="s">
        <v>2262</v>
      </c>
      <c r="T238" s="20" t="s">
        <v>2262</v>
      </c>
      <c r="U238" s="20">
        <v>33.6</v>
      </c>
      <c r="V238" s="20">
        <v>14.1</v>
      </c>
      <c r="W238" s="20">
        <v>4.7</v>
      </c>
      <c r="X238" s="20">
        <v>64.900000000000006</v>
      </c>
      <c r="Y238" s="75" t="s">
        <v>2262</v>
      </c>
    </row>
    <row r="239" spans="1:25" x14ac:dyDescent="0.2">
      <c r="A239" s="41" t="s">
        <v>944</v>
      </c>
      <c r="B239" s="42" t="s">
        <v>1779</v>
      </c>
      <c r="C239" s="43" t="s">
        <v>2261</v>
      </c>
      <c r="D239" s="21">
        <v>32.299999999999997</v>
      </c>
      <c r="E239" s="20">
        <v>23.7</v>
      </c>
      <c r="F239" s="20">
        <v>12.6</v>
      </c>
      <c r="G239" s="20" t="s">
        <v>2262</v>
      </c>
      <c r="H239" s="20">
        <v>41.8</v>
      </c>
      <c r="I239" s="20" t="s">
        <v>2262</v>
      </c>
      <c r="J239" s="20" t="s">
        <v>2262</v>
      </c>
      <c r="K239" s="20" t="s">
        <v>2262</v>
      </c>
      <c r="L239" s="20">
        <v>17.7</v>
      </c>
      <c r="M239" s="20">
        <v>41.1</v>
      </c>
      <c r="N239" s="20">
        <v>-5.4</v>
      </c>
      <c r="O239" s="20">
        <v>39.1</v>
      </c>
      <c r="P239" s="20">
        <v>40.4</v>
      </c>
      <c r="Q239" s="20">
        <v>77</v>
      </c>
      <c r="R239" s="20">
        <v>16.2</v>
      </c>
      <c r="S239" s="20" t="s">
        <v>2262</v>
      </c>
      <c r="T239" s="20">
        <v>-16.2</v>
      </c>
      <c r="U239" s="20">
        <v>38.6</v>
      </c>
      <c r="V239" s="20">
        <v>45.1</v>
      </c>
      <c r="W239" s="20">
        <v>37.700000000000003</v>
      </c>
      <c r="X239" s="20">
        <v>14</v>
      </c>
      <c r="Y239" s="75">
        <v>-26.2</v>
      </c>
    </row>
    <row r="240" spans="1:25" x14ac:dyDescent="0.2">
      <c r="A240" s="41" t="s">
        <v>962</v>
      </c>
      <c r="B240" s="42" t="s">
        <v>1779</v>
      </c>
      <c r="C240" s="43" t="s">
        <v>2261</v>
      </c>
      <c r="D240" s="21">
        <v>7.2</v>
      </c>
      <c r="E240" s="20">
        <v>1.6</v>
      </c>
      <c r="F240" s="20">
        <v>-5.6</v>
      </c>
      <c r="G240" s="20" t="s">
        <v>2262</v>
      </c>
      <c r="H240" s="20">
        <v>34.5</v>
      </c>
      <c r="I240" s="20" t="s">
        <v>2262</v>
      </c>
      <c r="J240" s="20" t="s">
        <v>2262</v>
      </c>
      <c r="K240" s="20">
        <v>-0.8</v>
      </c>
      <c r="L240" s="20">
        <v>-8.9</v>
      </c>
      <c r="M240" s="20">
        <v>14.8</v>
      </c>
      <c r="N240" s="20" t="s">
        <v>2262</v>
      </c>
      <c r="O240" s="20">
        <v>13.1</v>
      </c>
      <c r="P240" s="20">
        <v>26.4</v>
      </c>
      <c r="Q240" s="20">
        <v>54.3</v>
      </c>
      <c r="R240" s="20" t="s">
        <v>2262</v>
      </c>
      <c r="S240" s="20" t="s">
        <v>2262</v>
      </c>
      <c r="T240" s="20" t="s">
        <v>2262</v>
      </c>
      <c r="U240" s="20">
        <v>20.9</v>
      </c>
      <c r="V240" s="20">
        <v>14.4</v>
      </c>
      <c r="W240" s="20">
        <v>23.3</v>
      </c>
      <c r="X240" s="20">
        <v>10.7</v>
      </c>
      <c r="Y240" s="75" t="s">
        <v>2262</v>
      </c>
    </row>
    <row r="241" spans="1:25" x14ac:dyDescent="0.2">
      <c r="A241" s="41" t="s">
        <v>947</v>
      </c>
      <c r="B241" s="42" t="s">
        <v>1779</v>
      </c>
      <c r="C241" s="43" t="s">
        <v>2261</v>
      </c>
      <c r="D241" s="21">
        <v>28.5</v>
      </c>
      <c r="E241" s="20">
        <v>26.2</v>
      </c>
      <c r="F241" s="20">
        <v>13.5</v>
      </c>
      <c r="G241" s="20">
        <v>9.8000000000000007</v>
      </c>
      <c r="H241" s="20">
        <v>26.3</v>
      </c>
      <c r="I241" s="20">
        <v>-0.4</v>
      </c>
      <c r="J241" s="20">
        <v>-11.1</v>
      </c>
      <c r="K241" s="20">
        <v>17.899999999999999</v>
      </c>
      <c r="L241" s="20">
        <v>18.899999999999999</v>
      </c>
      <c r="M241" s="20">
        <v>36.6</v>
      </c>
      <c r="N241" s="20">
        <v>-9</v>
      </c>
      <c r="O241" s="20">
        <v>31.8</v>
      </c>
      <c r="P241" s="20">
        <v>29.1</v>
      </c>
      <c r="Q241" s="20">
        <v>70.8</v>
      </c>
      <c r="R241" s="20">
        <v>-8.5</v>
      </c>
      <c r="S241" s="20" t="s">
        <v>2262</v>
      </c>
      <c r="T241" s="20">
        <v>-9.8000000000000007</v>
      </c>
      <c r="U241" s="20">
        <v>38.9</v>
      </c>
      <c r="V241" s="20">
        <v>36.6</v>
      </c>
      <c r="W241" s="20">
        <v>42.5</v>
      </c>
      <c r="X241" s="20">
        <v>10.199999999999999</v>
      </c>
      <c r="Y241" s="75" t="s">
        <v>2262</v>
      </c>
    </row>
    <row r="242" spans="1:25" x14ac:dyDescent="0.2">
      <c r="A242" s="41" t="s">
        <v>965</v>
      </c>
      <c r="B242" s="42" t="s">
        <v>1779</v>
      </c>
      <c r="C242" s="43" t="s">
        <v>2261</v>
      </c>
      <c r="D242" s="21">
        <v>7.9</v>
      </c>
      <c r="E242" s="20">
        <v>25.2</v>
      </c>
      <c r="F242" s="20">
        <v>12.5</v>
      </c>
      <c r="G242" s="20">
        <v>15.3</v>
      </c>
      <c r="H242" s="20">
        <v>23.4</v>
      </c>
      <c r="I242" s="20">
        <v>8.3000000000000007</v>
      </c>
      <c r="J242" s="20">
        <v>-9.5</v>
      </c>
      <c r="K242" s="20">
        <v>7</v>
      </c>
      <c r="L242" s="20">
        <v>29.5</v>
      </c>
      <c r="M242" s="20">
        <v>24.2</v>
      </c>
      <c r="N242" s="20">
        <v>-10.1</v>
      </c>
      <c r="O242" s="20">
        <v>24.1</v>
      </c>
      <c r="P242" s="20">
        <v>8.1999999999999993</v>
      </c>
      <c r="Q242" s="20">
        <v>51.3</v>
      </c>
      <c r="R242" s="20">
        <v>1.6</v>
      </c>
      <c r="S242" s="20" t="s">
        <v>2262</v>
      </c>
      <c r="T242" s="20">
        <v>-2.1</v>
      </c>
      <c r="U242" s="20">
        <v>30.2</v>
      </c>
      <c r="V242" s="20">
        <v>28.9</v>
      </c>
      <c r="W242" s="20">
        <v>31.2</v>
      </c>
      <c r="X242" s="20">
        <v>2.1</v>
      </c>
      <c r="Y242" s="75">
        <v>-25.3</v>
      </c>
    </row>
    <row r="243" spans="1:25" x14ac:dyDescent="0.2">
      <c r="A243" s="41" t="s">
        <v>952</v>
      </c>
      <c r="B243" s="42" t="s">
        <v>1779</v>
      </c>
      <c r="C243" s="43" t="s">
        <v>2263</v>
      </c>
      <c r="D243" s="21">
        <v>33.700000000000003</v>
      </c>
      <c r="E243" s="20">
        <v>38.700000000000003</v>
      </c>
      <c r="F243" s="20">
        <v>24.3</v>
      </c>
      <c r="G243" s="20">
        <v>14.3</v>
      </c>
      <c r="H243" s="20">
        <v>41.3</v>
      </c>
      <c r="I243" s="20">
        <v>32</v>
      </c>
      <c r="J243" s="20">
        <v>2.6</v>
      </c>
      <c r="K243" s="20">
        <v>8.1999999999999993</v>
      </c>
      <c r="L243" s="20">
        <v>51.4</v>
      </c>
      <c r="M243" s="20">
        <v>45.6</v>
      </c>
      <c r="N243" s="20">
        <v>65.599999999999994</v>
      </c>
      <c r="O243" s="20">
        <v>16.3</v>
      </c>
      <c r="P243" s="20">
        <v>18.7</v>
      </c>
      <c r="Q243" s="20">
        <v>2.8</v>
      </c>
      <c r="R243" s="20">
        <v>-3</v>
      </c>
      <c r="S243" s="20" t="s">
        <v>2262</v>
      </c>
      <c r="T243" s="20">
        <v>100.3</v>
      </c>
      <c r="U243" s="20">
        <v>46</v>
      </c>
      <c r="V243" s="20">
        <v>31.8</v>
      </c>
      <c r="W243" s="20">
        <v>42.1</v>
      </c>
      <c r="X243" s="20">
        <v>9.6999999999999993</v>
      </c>
      <c r="Y243" s="75" t="s">
        <v>2262</v>
      </c>
    </row>
    <row r="244" spans="1:25" x14ac:dyDescent="0.2">
      <c r="A244" s="41" t="s">
        <v>955</v>
      </c>
      <c r="B244" s="42" t="s">
        <v>1779</v>
      </c>
      <c r="C244" s="43" t="s">
        <v>2263</v>
      </c>
      <c r="D244" s="21">
        <v>4.2</v>
      </c>
      <c r="E244" s="20">
        <v>18.3</v>
      </c>
      <c r="F244" s="20">
        <v>-2.4</v>
      </c>
      <c r="G244" s="20" t="s">
        <v>2262</v>
      </c>
      <c r="H244" s="20">
        <v>7</v>
      </c>
      <c r="I244" s="20">
        <v>7.6</v>
      </c>
      <c r="J244" s="20" t="s">
        <v>2262</v>
      </c>
      <c r="K244" s="20">
        <v>9.1999999999999993</v>
      </c>
      <c r="L244" s="20">
        <v>27.5</v>
      </c>
      <c r="M244" s="20">
        <v>15.6</v>
      </c>
      <c r="N244" s="20">
        <v>43.1</v>
      </c>
      <c r="O244" s="20" t="s">
        <v>2262</v>
      </c>
      <c r="P244" s="20">
        <v>4.5999999999999996</v>
      </c>
      <c r="Q244" s="20" t="s">
        <v>2262</v>
      </c>
      <c r="R244" s="20">
        <v>-15.7</v>
      </c>
      <c r="S244" s="20" t="s">
        <v>2262</v>
      </c>
      <c r="T244" s="20">
        <v>73.400000000000006</v>
      </c>
      <c r="U244" s="20">
        <v>22.5</v>
      </c>
      <c r="V244" s="20">
        <v>6.1</v>
      </c>
      <c r="W244" s="20">
        <v>28</v>
      </c>
      <c r="X244" s="20">
        <v>3.4</v>
      </c>
      <c r="Y244" s="75" t="s">
        <v>2262</v>
      </c>
    </row>
    <row r="245" spans="1:25" x14ac:dyDescent="0.2">
      <c r="A245" s="41" t="s">
        <v>959</v>
      </c>
      <c r="B245" s="42" t="s">
        <v>1779</v>
      </c>
      <c r="C245" s="43" t="s">
        <v>2261</v>
      </c>
      <c r="D245" s="21">
        <v>33.799999999999997</v>
      </c>
      <c r="E245" s="20">
        <v>34.799999999999997</v>
      </c>
      <c r="F245" s="20">
        <v>37.9</v>
      </c>
      <c r="G245" s="20">
        <v>7.2</v>
      </c>
      <c r="H245" s="20">
        <v>66.400000000000006</v>
      </c>
      <c r="I245" s="20">
        <v>14.9</v>
      </c>
      <c r="J245" s="20">
        <v>-5.3</v>
      </c>
      <c r="K245" s="20">
        <v>13</v>
      </c>
      <c r="L245" s="20">
        <v>24.5</v>
      </c>
      <c r="M245" s="20">
        <v>45.1</v>
      </c>
      <c r="N245" s="20">
        <v>-6.9</v>
      </c>
      <c r="O245" s="20">
        <v>54.4</v>
      </c>
      <c r="P245" s="20">
        <v>56.7</v>
      </c>
      <c r="Q245" s="20">
        <v>99.9</v>
      </c>
      <c r="R245" s="20">
        <v>20.2</v>
      </c>
      <c r="S245" s="20" t="s">
        <v>2262</v>
      </c>
      <c r="T245" s="20">
        <v>-4.4000000000000004</v>
      </c>
      <c r="U245" s="20">
        <v>57.4</v>
      </c>
      <c r="V245" s="20">
        <v>44</v>
      </c>
      <c r="W245" s="20">
        <v>67</v>
      </c>
      <c r="X245" s="20">
        <v>34.9</v>
      </c>
      <c r="Y245" s="75">
        <v>-7.8</v>
      </c>
    </row>
    <row r="246" spans="1:25" x14ac:dyDescent="0.2">
      <c r="A246" s="41" t="s">
        <v>969</v>
      </c>
      <c r="B246" s="42" t="s">
        <v>1787</v>
      </c>
      <c r="C246" s="43" t="s">
        <v>2261</v>
      </c>
      <c r="D246" s="21">
        <v>50</v>
      </c>
      <c r="E246" s="20">
        <v>22.8</v>
      </c>
      <c r="F246" s="20" t="s">
        <v>2262</v>
      </c>
      <c r="G246" s="20">
        <v>29.2</v>
      </c>
      <c r="H246" s="20">
        <v>27.5</v>
      </c>
      <c r="I246" s="20">
        <v>31.1</v>
      </c>
      <c r="J246" s="20">
        <v>23.8</v>
      </c>
      <c r="K246" s="20">
        <v>38.4</v>
      </c>
      <c r="L246" s="20">
        <v>43.7</v>
      </c>
      <c r="M246" s="20">
        <v>11</v>
      </c>
      <c r="N246" s="20">
        <v>5.7</v>
      </c>
      <c r="O246" s="20">
        <v>-8.3000000000000007</v>
      </c>
      <c r="P246" s="20">
        <v>-6.5</v>
      </c>
      <c r="Q246" s="20" t="s">
        <v>2262</v>
      </c>
      <c r="R246" s="20">
        <v>80.599999999999994</v>
      </c>
      <c r="S246" s="20" t="s">
        <v>2262</v>
      </c>
      <c r="T246" s="20" t="s">
        <v>2262</v>
      </c>
      <c r="U246" s="20">
        <v>31.5</v>
      </c>
      <c r="V246" s="20">
        <v>25</v>
      </c>
      <c r="W246" s="20">
        <v>6.8</v>
      </c>
      <c r="X246" s="20">
        <v>39.4</v>
      </c>
      <c r="Y246" s="75" t="s">
        <v>2262</v>
      </c>
    </row>
    <row r="247" spans="1:25" x14ac:dyDescent="0.2">
      <c r="A247" s="41" t="s">
        <v>975</v>
      </c>
      <c r="B247" s="42" t="s">
        <v>2089</v>
      </c>
      <c r="C247" s="43" t="s">
        <v>2263</v>
      </c>
      <c r="D247" s="21">
        <v>31.9</v>
      </c>
      <c r="E247" s="20">
        <v>17.7</v>
      </c>
      <c r="F247" s="20">
        <v>-2.8</v>
      </c>
      <c r="G247" s="20" t="s">
        <v>2262</v>
      </c>
      <c r="H247" s="20">
        <v>26.8</v>
      </c>
      <c r="I247" s="20">
        <v>18.600000000000001</v>
      </c>
      <c r="J247" s="20" t="s">
        <v>2262</v>
      </c>
      <c r="K247" s="20">
        <v>8.6</v>
      </c>
      <c r="L247" s="20">
        <v>48.9</v>
      </c>
      <c r="M247" s="20">
        <v>36.4</v>
      </c>
      <c r="N247" s="20">
        <v>75.8</v>
      </c>
      <c r="O247" s="20">
        <v>-11.7</v>
      </c>
      <c r="P247" s="20">
        <v>16.7</v>
      </c>
      <c r="Q247" s="20" t="s">
        <v>2262</v>
      </c>
      <c r="R247" s="20">
        <v>12</v>
      </c>
      <c r="S247" s="20" t="s">
        <v>2262</v>
      </c>
      <c r="T247" s="20">
        <v>43.5</v>
      </c>
      <c r="U247" s="20">
        <v>42.2</v>
      </c>
      <c r="V247" s="20">
        <v>10.7</v>
      </c>
      <c r="W247" s="20">
        <v>24.8</v>
      </c>
      <c r="X247" s="20">
        <v>23.1</v>
      </c>
      <c r="Y247" s="75">
        <v>-22.1</v>
      </c>
    </row>
    <row r="248" spans="1:25" x14ac:dyDescent="0.2">
      <c r="A248" s="41" t="s">
        <v>985</v>
      </c>
      <c r="B248" s="42" t="s">
        <v>1787</v>
      </c>
      <c r="C248" s="43" t="s">
        <v>2263</v>
      </c>
      <c r="D248" s="21">
        <v>19.100000000000001</v>
      </c>
      <c r="E248" s="20">
        <v>10.4</v>
      </c>
      <c r="F248" s="20">
        <v>-14.9</v>
      </c>
      <c r="G248" s="20">
        <v>-2</v>
      </c>
      <c r="H248" s="20">
        <v>16.600000000000001</v>
      </c>
      <c r="I248" s="20">
        <v>16</v>
      </c>
      <c r="J248" s="20" t="s">
        <v>2262</v>
      </c>
      <c r="K248" s="20">
        <v>-1.3</v>
      </c>
      <c r="L248" s="20">
        <v>37.1</v>
      </c>
      <c r="M248" s="20">
        <v>24.5</v>
      </c>
      <c r="N248" s="20">
        <v>64</v>
      </c>
      <c r="O248" s="20" t="s">
        <v>2262</v>
      </c>
      <c r="P248" s="20">
        <v>-11.5</v>
      </c>
      <c r="Q248" s="20" t="s">
        <v>2262</v>
      </c>
      <c r="R248" s="20">
        <v>1.8</v>
      </c>
      <c r="S248" s="20" t="s">
        <v>2262</v>
      </c>
      <c r="T248" s="20">
        <v>32.299999999999997</v>
      </c>
      <c r="U248" s="20">
        <v>28.5</v>
      </c>
      <c r="V248" s="20">
        <v>14.1</v>
      </c>
      <c r="W248" s="20">
        <v>17.100000000000001</v>
      </c>
      <c r="X248" s="20">
        <v>11.6</v>
      </c>
      <c r="Y248" s="75" t="s">
        <v>2262</v>
      </c>
    </row>
    <row r="249" spans="1:25" x14ac:dyDescent="0.2">
      <c r="A249" s="41" t="s">
        <v>989</v>
      </c>
      <c r="B249" s="42" t="s">
        <v>1787</v>
      </c>
      <c r="C249" s="43" t="s">
        <v>2263</v>
      </c>
      <c r="D249" s="21">
        <v>32.700000000000003</v>
      </c>
      <c r="E249" s="20">
        <v>5.6</v>
      </c>
      <c r="F249" s="20">
        <v>-11</v>
      </c>
      <c r="G249" s="20">
        <v>13.9</v>
      </c>
      <c r="H249" s="20">
        <v>31</v>
      </c>
      <c r="I249" s="20">
        <v>9.1</v>
      </c>
      <c r="J249" s="20">
        <v>0.6</v>
      </c>
      <c r="K249" s="20">
        <v>20.100000000000001</v>
      </c>
      <c r="L249" s="20">
        <v>8.9</v>
      </c>
      <c r="M249" s="20">
        <v>-8.6999999999999993</v>
      </c>
      <c r="N249" s="20">
        <v>1.8</v>
      </c>
      <c r="O249" s="20">
        <v>-0.4</v>
      </c>
      <c r="P249" s="20">
        <v>-1.1000000000000001</v>
      </c>
      <c r="Q249" s="20">
        <v>-11.8</v>
      </c>
      <c r="R249" s="20">
        <v>32.4</v>
      </c>
      <c r="S249" s="20" t="s">
        <v>2262</v>
      </c>
      <c r="T249" s="20" t="s">
        <v>2262</v>
      </c>
      <c r="U249" s="20">
        <v>13.9</v>
      </c>
      <c r="V249" s="20">
        <v>21.1</v>
      </c>
      <c r="W249" s="20">
        <v>0.3</v>
      </c>
      <c r="X249" s="20">
        <v>15.3</v>
      </c>
      <c r="Y249" s="75" t="s">
        <v>2262</v>
      </c>
    </row>
    <row r="250" spans="1:25" x14ac:dyDescent="0.2">
      <c r="A250" s="41" t="s">
        <v>980</v>
      </c>
      <c r="B250" s="42" t="s">
        <v>1787</v>
      </c>
      <c r="C250" s="43" t="s">
        <v>2263</v>
      </c>
      <c r="D250" s="21" t="s">
        <v>2262</v>
      </c>
      <c r="E250" s="20">
        <v>-2.2000000000000002</v>
      </c>
      <c r="F250" s="20">
        <v>-15.7</v>
      </c>
      <c r="G250" s="20" t="s">
        <v>2262</v>
      </c>
      <c r="H250" s="20">
        <v>4.8</v>
      </c>
      <c r="I250" s="20">
        <v>-0.2</v>
      </c>
      <c r="J250" s="20" t="s">
        <v>2262</v>
      </c>
      <c r="K250" s="20" t="s">
        <v>2262</v>
      </c>
      <c r="L250" s="20">
        <v>18.7</v>
      </c>
      <c r="M250" s="20">
        <v>16.8</v>
      </c>
      <c r="N250" s="20">
        <v>25.6</v>
      </c>
      <c r="O250" s="20">
        <v>-17.5</v>
      </c>
      <c r="P250" s="20" t="s">
        <v>2262</v>
      </c>
      <c r="Q250" s="20">
        <v>-13.6</v>
      </c>
      <c r="R250" s="20" t="s">
        <v>2262</v>
      </c>
      <c r="S250" s="20" t="s">
        <v>2262</v>
      </c>
      <c r="T250" s="20">
        <v>60.3</v>
      </c>
      <c r="U250" s="20">
        <v>9.9</v>
      </c>
      <c r="V250" s="20">
        <v>-7.9</v>
      </c>
      <c r="W250" s="20">
        <v>6</v>
      </c>
      <c r="X250" s="20" t="s">
        <v>2262</v>
      </c>
      <c r="Y250" s="75" t="s">
        <v>2262</v>
      </c>
    </row>
    <row r="251" spans="1:25" x14ac:dyDescent="0.2">
      <c r="A251" s="41" t="s">
        <v>993</v>
      </c>
      <c r="B251" s="42" t="s">
        <v>1787</v>
      </c>
      <c r="C251" s="43" t="s">
        <v>2261</v>
      </c>
      <c r="D251" s="21">
        <v>35.1</v>
      </c>
      <c r="E251" s="20">
        <v>11.4</v>
      </c>
      <c r="F251" s="20">
        <v>-7</v>
      </c>
      <c r="G251" s="20">
        <v>39.9</v>
      </c>
      <c r="H251" s="20">
        <v>28</v>
      </c>
      <c r="I251" s="20">
        <v>23.8</v>
      </c>
      <c r="J251" s="20">
        <v>37.200000000000003</v>
      </c>
      <c r="K251" s="20">
        <v>39.200000000000003</v>
      </c>
      <c r="L251" s="20">
        <v>39.6</v>
      </c>
      <c r="M251" s="20">
        <v>14.8</v>
      </c>
      <c r="N251" s="20">
        <v>-2.9</v>
      </c>
      <c r="O251" s="20">
        <v>-14.2</v>
      </c>
      <c r="P251" s="20">
        <v>-0.6</v>
      </c>
      <c r="Q251" s="20">
        <v>-5</v>
      </c>
      <c r="R251" s="20">
        <v>81.8</v>
      </c>
      <c r="S251" s="20" t="s">
        <v>2262</v>
      </c>
      <c r="T251" s="20">
        <v>-6.9</v>
      </c>
      <c r="U251" s="20">
        <v>28.8</v>
      </c>
      <c r="V251" s="20">
        <v>20</v>
      </c>
      <c r="W251" s="20">
        <v>5.4</v>
      </c>
      <c r="X251" s="20">
        <v>49.1</v>
      </c>
      <c r="Y251" s="75" t="s">
        <v>2262</v>
      </c>
    </row>
    <row r="252" spans="1:25" x14ac:dyDescent="0.2">
      <c r="A252" s="41" t="s">
        <v>996</v>
      </c>
      <c r="B252" s="42" t="s">
        <v>1787</v>
      </c>
      <c r="C252" s="43" t="s">
        <v>2261</v>
      </c>
      <c r="D252" s="21">
        <v>27.9</v>
      </c>
      <c r="E252" s="20">
        <v>-4.5999999999999996</v>
      </c>
      <c r="F252" s="20" t="s">
        <v>2262</v>
      </c>
      <c r="G252" s="20">
        <v>23</v>
      </c>
      <c r="H252" s="20">
        <v>3.9</v>
      </c>
      <c r="I252" s="20">
        <v>6.7</v>
      </c>
      <c r="J252" s="20">
        <v>22.1</v>
      </c>
      <c r="K252" s="20">
        <v>32.799999999999997</v>
      </c>
      <c r="L252" s="20">
        <v>14.8</v>
      </c>
      <c r="M252" s="20">
        <v>-7.3</v>
      </c>
      <c r="N252" s="20" t="s">
        <v>2262</v>
      </c>
      <c r="O252" s="20" t="s">
        <v>2262</v>
      </c>
      <c r="P252" s="20" t="s">
        <v>2262</v>
      </c>
      <c r="Q252" s="20" t="s">
        <v>2262</v>
      </c>
      <c r="R252" s="20">
        <v>51.5</v>
      </c>
      <c r="S252" s="20" t="s">
        <v>2262</v>
      </c>
      <c r="T252" s="20" t="s">
        <v>2262</v>
      </c>
      <c r="U252" s="20">
        <v>11.2</v>
      </c>
      <c r="V252" s="20">
        <v>7.2</v>
      </c>
      <c r="W252" s="20" t="s">
        <v>2262</v>
      </c>
      <c r="X252" s="20">
        <v>14.9</v>
      </c>
      <c r="Y252" s="75" t="s">
        <v>2262</v>
      </c>
    </row>
    <row r="253" spans="1:25" x14ac:dyDescent="0.2">
      <c r="A253" s="41" t="s">
        <v>1000</v>
      </c>
      <c r="B253" s="42" t="s">
        <v>1787</v>
      </c>
      <c r="C253" s="43" t="s">
        <v>2261</v>
      </c>
      <c r="D253" s="21">
        <v>42.6</v>
      </c>
      <c r="E253" s="20">
        <v>14.9</v>
      </c>
      <c r="F253" s="20" t="s">
        <v>2262</v>
      </c>
      <c r="G253" s="20">
        <v>30.1</v>
      </c>
      <c r="H253" s="20">
        <v>13</v>
      </c>
      <c r="I253" s="20">
        <v>23.8</v>
      </c>
      <c r="J253" s="20">
        <v>23.5</v>
      </c>
      <c r="K253" s="20">
        <v>49.7</v>
      </c>
      <c r="L253" s="20">
        <v>35.700000000000003</v>
      </c>
      <c r="M253" s="20">
        <v>-1</v>
      </c>
      <c r="N253" s="20" t="s">
        <v>2262</v>
      </c>
      <c r="O253" s="20" t="s">
        <v>2262</v>
      </c>
      <c r="P253" s="20" t="s">
        <v>2262</v>
      </c>
      <c r="Q253" s="20" t="s">
        <v>2262</v>
      </c>
      <c r="R253" s="20">
        <v>79.3</v>
      </c>
      <c r="S253" s="20" t="s">
        <v>2262</v>
      </c>
      <c r="T253" s="20" t="s">
        <v>2262</v>
      </c>
      <c r="U253" s="20">
        <v>22.6</v>
      </c>
      <c r="V253" s="20">
        <v>13.8</v>
      </c>
      <c r="W253" s="20">
        <v>-13.1</v>
      </c>
      <c r="X253" s="20">
        <v>36.700000000000003</v>
      </c>
      <c r="Y253" s="75" t="s">
        <v>2262</v>
      </c>
    </row>
    <row r="254" spans="1:25" x14ac:dyDescent="0.2">
      <c r="A254" s="41" t="s">
        <v>1005</v>
      </c>
      <c r="B254" s="42" t="s">
        <v>1787</v>
      </c>
      <c r="C254" s="43" t="s">
        <v>2263</v>
      </c>
      <c r="D254" s="21">
        <v>20.6</v>
      </c>
      <c r="E254" s="20">
        <v>38.700000000000003</v>
      </c>
      <c r="F254" s="20">
        <v>19.899999999999999</v>
      </c>
      <c r="G254" s="20">
        <v>10.4</v>
      </c>
      <c r="H254" s="20">
        <v>29.5</v>
      </c>
      <c r="I254" s="20">
        <v>30.6</v>
      </c>
      <c r="J254" s="20">
        <v>-8.5</v>
      </c>
      <c r="K254" s="20">
        <v>13.9</v>
      </c>
      <c r="L254" s="20">
        <v>41.2</v>
      </c>
      <c r="M254" s="20">
        <v>39.299999999999997</v>
      </c>
      <c r="N254" s="20">
        <v>50.4</v>
      </c>
      <c r="O254" s="20">
        <v>-0.3</v>
      </c>
      <c r="P254" s="20">
        <v>9.4</v>
      </c>
      <c r="Q254" s="20">
        <v>-6.8</v>
      </c>
      <c r="R254" s="20" t="s">
        <v>2262</v>
      </c>
      <c r="S254" s="20">
        <v>-13.9</v>
      </c>
      <c r="T254" s="20">
        <v>88.4</v>
      </c>
      <c r="U254" s="20">
        <v>41.9</v>
      </c>
      <c r="V254" s="20">
        <v>18.899999999999999</v>
      </c>
      <c r="W254" s="20">
        <v>23.8</v>
      </c>
      <c r="X254" s="20">
        <v>16.7</v>
      </c>
      <c r="Y254" s="75" t="s">
        <v>2262</v>
      </c>
    </row>
    <row r="255" spans="1:25" x14ac:dyDescent="0.2">
      <c r="A255" s="41" t="s">
        <v>1007</v>
      </c>
      <c r="B255" s="42" t="s">
        <v>1787</v>
      </c>
      <c r="C255" s="43" t="s">
        <v>2263</v>
      </c>
      <c r="D255" s="21">
        <v>20.6</v>
      </c>
      <c r="E255" s="20">
        <v>38.700000000000003</v>
      </c>
      <c r="F255" s="20">
        <v>19.899999999999999</v>
      </c>
      <c r="G255" s="20">
        <v>10.4</v>
      </c>
      <c r="H255" s="20">
        <v>29.5</v>
      </c>
      <c r="I255" s="20">
        <v>30.6</v>
      </c>
      <c r="J255" s="20">
        <v>-8.5</v>
      </c>
      <c r="K255" s="20">
        <v>13.9</v>
      </c>
      <c r="L255" s="20">
        <v>41.2</v>
      </c>
      <c r="M255" s="20">
        <v>39.299999999999997</v>
      </c>
      <c r="N255" s="20">
        <v>50.4</v>
      </c>
      <c r="O255" s="20">
        <v>-0.3</v>
      </c>
      <c r="P255" s="20">
        <v>9.4</v>
      </c>
      <c r="Q255" s="20">
        <v>-6.8</v>
      </c>
      <c r="R255" s="20" t="s">
        <v>2262</v>
      </c>
      <c r="S255" s="20">
        <v>-13.9</v>
      </c>
      <c r="T255" s="20">
        <v>88.4</v>
      </c>
      <c r="U255" s="20">
        <v>41.9</v>
      </c>
      <c r="V255" s="20">
        <v>18.899999999999999</v>
      </c>
      <c r="W255" s="20">
        <v>23.8</v>
      </c>
      <c r="X255" s="20">
        <v>16.7</v>
      </c>
      <c r="Y255" s="75" t="s">
        <v>2262</v>
      </c>
    </row>
    <row r="256" spans="1:25" x14ac:dyDescent="0.2">
      <c r="A256" s="41" t="s">
        <v>1010</v>
      </c>
      <c r="B256" s="42" t="s">
        <v>1787</v>
      </c>
      <c r="C256" s="43" t="s">
        <v>2261</v>
      </c>
      <c r="D256" s="21">
        <v>39.6</v>
      </c>
      <c r="E256" s="20">
        <v>9</v>
      </c>
      <c r="F256" s="20" t="s">
        <v>2262</v>
      </c>
      <c r="G256" s="20">
        <v>42.4</v>
      </c>
      <c r="H256" s="20">
        <v>20.7</v>
      </c>
      <c r="I256" s="20">
        <v>29.6</v>
      </c>
      <c r="J256" s="20">
        <v>42.2</v>
      </c>
      <c r="K256" s="20">
        <v>43</v>
      </c>
      <c r="L256" s="20">
        <v>40.799999999999997</v>
      </c>
      <c r="M256" s="20">
        <v>2.2000000000000002</v>
      </c>
      <c r="N256" s="20">
        <v>2.4</v>
      </c>
      <c r="O256" s="20">
        <v>-13.3</v>
      </c>
      <c r="P256" s="20">
        <v>-0.8</v>
      </c>
      <c r="Q256" s="20">
        <v>-15.3</v>
      </c>
      <c r="R256" s="20">
        <v>69.7</v>
      </c>
      <c r="S256" s="20" t="s">
        <v>2262</v>
      </c>
      <c r="T256" s="20">
        <v>-3</v>
      </c>
      <c r="U256" s="20">
        <v>26</v>
      </c>
      <c r="V256" s="20">
        <v>26.6</v>
      </c>
      <c r="W256" s="20">
        <v>-4.5</v>
      </c>
      <c r="X256" s="20">
        <v>38.700000000000003</v>
      </c>
      <c r="Y256" s="75" t="s">
        <v>2262</v>
      </c>
    </row>
    <row r="257" spans="1:25" x14ac:dyDescent="0.2">
      <c r="A257" s="41" t="s">
        <v>1014</v>
      </c>
      <c r="B257" s="42" t="s">
        <v>1787</v>
      </c>
      <c r="C257" s="43" t="s">
        <v>2263</v>
      </c>
      <c r="D257" s="21">
        <v>0.5</v>
      </c>
      <c r="E257" s="20">
        <v>-10.199999999999999</v>
      </c>
      <c r="F257" s="20" t="s">
        <v>2262</v>
      </c>
      <c r="G257" s="20">
        <v>5.2</v>
      </c>
      <c r="H257" s="20">
        <v>12</v>
      </c>
      <c r="I257" s="20">
        <v>-0.2</v>
      </c>
      <c r="J257" s="20">
        <v>8.4</v>
      </c>
      <c r="K257" s="20">
        <v>18.8</v>
      </c>
      <c r="L257" s="20">
        <v>39.1</v>
      </c>
      <c r="M257" s="20" t="s">
        <v>2262</v>
      </c>
      <c r="N257" s="20">
        <v>-8.4</v>
      </c>
      <c r="O257" s="20" t="s">
        <v>2262</v>
      </c>
      <c r="P257" s="20" t="s">
        <v>2262</v>
      </c>
      <c r="Q257" s="20" t="s">
        <v>2262</v>
      </c>
      <c r="R257" s="20">
        <v>12.4</v>
      </c>
      <c r="S257" s="20" t="s">
        <v>2262</v>
      </c>
      <c r="T257" s="20" t="s">
        <v>2262</v>
      </c>
      <c r="U257" s="20">
        <v>2</v>
      </c>
      <c r="V257" s="20">
        <v>-0.8</v>
      </c>
      <c r="W257" s="20" t="s">
        <v>2262</v>
      </c>
      <c r="X257" s="20">
        <v>5.6</v>
      </c>
      <c r="Y257" s="75" t="s">
        <v>2262</v>
      </c>
    </row>
    <row r="258" spans="1:25" x14ac:dyDescent="0.2">
      <c r="A258" s="41" t="s">
        <v>1025</v>
      </c>
      <c r="B258" s="42" t="s">
        <v>1787</v>
      </c>
      <c r="C258" s="43" t="s">
        <v>2261</v>
      </c>
      <c r="D258" s="21">
        <v>16.100000000000001</v>
      </c>
      <c r="E258" s="20">
        <v>2.8</v>
      </c>
      <c r="F258" s="20" t="s">
        <v>2262</v>
      </c>
      <c r="G258" s="20">
        <v>24.2</v>
      </c>
      <c r="H258" s="20">
        <v>14</v>
      </c>
      <c r="I258" s="20">
        <v>22.8</v>
      </c>
      <c r="J258" s="20">
        <v>33.200000000000003</v>
      </c>
      <c r="K258" s="20">
        <v>35.9</v>
      </c>
      <c r="L258" s="20">
        <v>25.3</v>
      </c>
      <c r="M258" s="20" t="s">
        <v>2262</v>
      </c>
      <c r="N258" s="20" t="s">
        <v>2262</v>
      </c>
      <c r="O258" s="20">
        <v>-11.2</v>
      </c>
      <c r="P258" s="20">
        <v>-14.8</v>
      </c>
      <c r="Q258" s="20" t="s">
        <v>2262</v>
      </c>
      <c r="R258" s="20">
        <v>58.1</v>
      </c>
      <c r="S258" s="20" t="s">
        <v>2262</v>
      </c>
      <c r="T258" s="20">
        <v>-13.7</v>
      </c>
      <c r="U258" s="20">
        <v>9.3000000000000007</v>
      </c>
      <c r="V258" s="20">
        <v>21.3</v>
      </c>
      <c r="W258" s="20">
        <v>-12.7</v>
      </c>
      <c r="X258" s="20">
        <v>10.199999999999999</v>
      </c>
      <c r="Y258" s="75" t="s">
        <v>2262</v>
      </c>
    </row>
    <row r="259" spans="1:25" x14ac:dyDescent="0.2">
      <c r="A259" s="41" t="s">
        <v>1016</v>
      </c>
      <c r="B259" s="42" t="s">
        <v>1787</v>
      </c>
      <c r="C259" s="43" t="s">
        <v>2261</v>
      </c>
      <c r="D259" s="21">
        <v>39.6</v>
      </c>
      <c r="E259" s="20">
        <v>9</v>
      </c>
      <c r="F259" s="20" t="s">
        <v>2262</v>
      </c>
      <c r="G259" s="20">
        <v>42.4</v>
      </c>
      <c r="H259" s="20">
        <v>20.7</v>
      </c>
      <c r="I259" s="20">
        <v>29.6</v>
      </c>
      <c r="J259" s="20">
        <v>42.2</v>
      </c>
      <c r="K259" s="20">
        <v>43</v>
      </c>
      <c r="L259" s="20">
        <v>40.799999999999997</v>
      </c>
      <c r="M259" s="20">
        <v>2.2000000000000002</v>
      </c>
      <c r="N259" s="20">
        <v>2.4</v>
      </c>
      <c r="O259" s="20">
        <v>-13.3</v>
      </c>
      <c r="P259" s="20">
        <v>-0.8</v>
      </c>
      <c r="Q259" s="20">
        <v>-15.3</v>
      </c>
      <c r="R259" s="20">
        <v>69.7</v>
      </c>
      <c r="S259" s="20" t="s">
        <v>2262</v>
      </c>
      <c r="T259" s="20">
        <v>-3</v>
      </c>
      <c r="U259" s="20">
        <v>26</v>
      </c>
      <c r="V259" s="20">
        <v>26.6</v>
      </c>
      <c r="W259" s="20">
        <v>-4.5</v>
      </c>
      <c r="X259" s="20">
        <v>38.700000000000003</v>
      </c>
      <c r="Y259" s="75" t="s">
        <v>2262</v>
      </c>
    </row>
    <row r="260" spans="1:25" x14ac:dyDescent="0.2">
      <c r="A260" s="41" t="s">
        <v>1019</v>
      </c>
      <c r="B260" s="42" t="s">
        <v>1787</v>
      </c>
      <c r="C260" s="43" t="s">
        <v>2261</v>
      </c>
      <c r="D260" s="21">
        <v>39.5</v>
      </c>
      <c r="E260" s="20">
        <v>17.8</v>
      </c>
      <c r="F260" s="20" t="s">
        <v>2262</v>
      </c>
      <c r="G260" s="20">
        <v>14</v>
      </c>
      <c r="H260" s="20">
        <v>21.6</v>
      </c>
      <c r="I260" s="20">
        <v>10.6</v>
      </c>
      <c r="J260" s="20">
        <v>17.8</v>
      </c>
      <c r="K260" s="20">
        <v>22.2</v>
      </c>
      <c r="L260" s="20">
        <v>19</v>
      </c>
      <c r="M260" s="20">
        <v>-5.8</v>
      </c>
      <c r="N260" s="20">
        <v>-7.3</v>
      </c>
      <c r="O260" s="20">
        <v>-8.6</v>
      </c>
      <c r="P260" s="20">
        <v>-8.9</v>
      </c>
      <c r="Q260" s="20">
        <v>-8.1999999999999993</v>
      </c>
      <c r="R260" s="20">
        <v>71.7</v>
      </c>
      <c r="S260" s="20" t="s">
        <v>2262</v>
      </c>
      <c r="T260" s="20">
        <v>-10.199999999999999</v>
      </c>
      <c r="U260" s="20">
        <v>20.100000000000001</v>
      </c>
      <c r="V260" s="20">
        <v>22.2</v>
      </c>
      <c r="W260" s="20">
        <v>-1.9</v>
      </c>
      <c r="X260" s="20">
        <v>21.3</v>
      </c>
      <c r="Y260" s="75" t="s">
        <v>2262</v>
      </c>
    </row>
    <row r="261" spans="1:25" x14ac:dyDescent="0.2">
      <c r="A261" s="41" t="s">
        <v>1022</v>
      </c>
      <c r="B261" s="42" t="s">
        <v>1787</v>
      </c>
      <c r="C261" s="43" t="s">
        <v>2261</v>
      </c>
      <c r="D261" s="21">
        <v>20.2</v>
      </c>
      <c r="E261" s="20">
        <v>-1.3</v>
      </c>
      <c r="F261" s="20" t="s">
        <v>2262</v>
      </c>
      <c r="G261" s="20">
        <v>6.5</v>
      </c>
      <c r="H261" s="20">
        <v>-6</v>
      </c>
      <c r="I261" s="20">
        <v>8.4</v>
      </c>
      <c r="J261" s="20">
        <v>10.3</v>
      </c>
      <c r="K261" s="20">
        <v>14.9</v>
      </c>
      <c r="L261" s="20">
        <v>9.6999999999999993</v>
      </c>
      <c r="M261" s="20" t="s">
        <v>2262</v>
      </c>
      <c r="N261" s="20" t="s">
        <v>2262</v>
      </c>
      <c r="O261" s="20" t="s">
        <v>2262</v>
      </c>
      <c r="P261" s="20" t="s">
        <v>2262</v>
      </c>
      <c r="Q261" s="20" t="s">
        <v>2262</v>
      </c>
      <c r="R261" s="20">
        <v>57</v>
      </c>
      <c r="S261" s="20" t="s">
        <v>2262</v>
      </c>
      <c r="T261" s="20" t="s">
        <v>2262</v>
      </c>
      <c r="U261" s="20">
        <v>2.4</v>
      </c>
      <c r="V261" s="20">
        <v>-6.2</v>
      </c>
      <c r="W261" s="20" t="s">
        <v>2262</v>
      </c>
      <c r="X261" s="20">
        <v>18.2</v>
      </c>
      <c r="Y261" s="75" t="s">
        <v>2262</v>
      </c>
    </row>
    <row r="262" spans="1:25" x14ac:dyDescent="0.2">
      <c r="A262" s="41" t="s">
        <v>1030</v>
      </c>
      <c r="B262" s="42" t="s">
        <v>2260</v>
      </c>
      <c r="C262" s="43" t="s">
        <v>2261</v>
      </c>
      <c r="D262" s="21" t="s">
        <v>2262</v>
      </c>
      <c r="E262" s="20" t="s">
        <v>2262</v>
      </c>
      <c r="F262" s="20" t="s">
        <v>2262</v>
      </c>
      <c r="G262" s="20" t="s">
        <v>2262</v>
      </c>
      <c r="H262" s="20" t="s">
        <v>2262</v>
      </c>
      <c r="I262" s="20" t="s">
        <v>2262</v>
      </c>
      <c r="J262" s="20" t="s">
        <v>2262</v>
      </c>
      <c r="K262" s="20" t="s">
        <v>2262</v>
      </c>
      <c r="L262" s="20" t="s">
        <v>2262</v>
      </c>
      <c r="M262" s="20" t="s">
        <v>2262</v>
      </c>
      <c r="N262" s="20" t="s">
        <v>2262</v>
      </c>
      <c r="O262" s="20" t="s">
        <v>2262</v>
      </c>
      <c r="P262" s="20" t="s">
        <v>2262</v>
      </c>
      <c r="Q262" s="20" t="s">
        <v>2262</v>
      </c>
      <c r="R262" s="20" t="s">
        <v>2262</v>
      </c>
      <c r="S262" s="20">
        <v>75.400000000000006</v>
      </c>
      <c r="T262" s="20" t="s">
        <v>2262</v>
      </c>
      <c r="U262" s="20" t="s">
        <v>2262</v>
      </c>
      <c r="V262" s="20" t="s">
        <v>2262</v>
      </c>
      <c r="W262" s="20" t="s">
        <v>2262</v>
      </c>
      <c r="X262" s="20" t="s">
        <v>2262</v>
      </c>
      <c r="Y262" s="75" t="s">
        <v>2262</v>
      </c>
    </row>
    <row r="263" spans="1:25" x14ac:dyDescent="0.2">
      <c r="A263" s="41" t="s">
        <v>1033</v>
      </c>
      <c r="B263" s="42" t="s">
        <v>2260</v>
      </c>
      <c r="C263" s="43" t="s">
        <v>2261</v>
      </c>
      <c r="D263" s="21" t="s">
        <v>2262</v>
      </c>
      <c r="E263" s="20" t="s">
        <v>2262</v>
      </c>
      <c r="F263" s="20" t="s">
        <v>2262</v>
      </c>
      <c r="G263" s="20" t="s">
        <v>2262</v>
      </c>
      <c r="H263" s="20">
        <v>-9.9</v>
      </c>
      <c r="I263" s="20" t="s">
        <v>2262</v>
      </c>
      <c r="J263" s="20" t="s">
        <v>2262</v>
      </c>
      <c r="K263" s="20">
        <v>-12.5</v>
      </c>
      <c r="L263" s="20" t="s">
        <v>2262</v>
      </c>
      <c r="M263" s="20">
        <v>-16</v>
      </c>
      <c r="N263" s="20" t="s">
        <v>2262</v>
      </c>
      <c r="O263" s="20">
        <v>-12</v>
      </c>
      <c r="P263" s="20" t="s">
        <v>2262</v>
      </c>
      <c r="Q263" s="20" t="s">
        <v>2262</v>
      </c>
      <c r="R263" s="20" t="s">
        <v>2262</v>
      </c>
      <c r="S263" s="20">
        <v>97.2</v>
      </c>
      <c r="T263" s="20" t="s">
        <v>2262</v>
      </c>
      <c r="U263" s="20" t="s">
        <v>2262</v>
      </c>
      <c r="V263" s="20" t="s">
        <v>2262</v>
      </c>
      <c r="W263" s="20">
        <v>-13.2</v>
      </c>
      <c r="X263" s="20" t="s">
        <v>2262</v>
      </c>
      <c r="Y263" s="75" t="s">
        <v>2262</v>
      </c>
    </row>
    <row r="264" spans="1:25" x14ac:dyDescent="0.2">
      <c r="A264" s="41" t="s">
        <v>1037</v>
      </c>
      <c r="B264" s="42" t="s">
        <v>1790</v>
      </c>
      <c r="C264" s="43" t="s">
        <v>2261</v>
      </c>
      <c r="D264" s="21">
        <v>41.1</v>
      </c>
      <c r="E264" s="20">
        <v>61.5</v>
      </c>
      <c r="F264" s="20">
        <v>24.9</v>
      </c>
      <c r="G264" s="20">
        <v>27.8</v>
      </c>
      <c r="H264" s="20">
        <v>56.6</v>
      </c>
      <c r="I264" s="20">
        <v>42.9</v>
      </c>
      <c r="J264" s="20">
        <v>11.3</v>
      </c>
      <c r="K264" s="20">
        <v>36.200000000000003</v>
      </c>
      <c r="L264" s="20">
        <v>61.7</v>
      </c>
      <c r="M264" s="20">
        <v>55.4</v>
      </c>
      <c r="N264" s="20">
        <v>88.2</v>
      </c>
      <c r="O264" s="20">
        <v>22</v>
      </c>
      <c r="P264" s="20">
        <v>16</v>
      </c>
      <c r="Q264" s="20">
        <v>4.0999999999999996</v>
      </c>
      <c r="R264" s="20">
        <v>2.5</v>
      </c>
      <c r="S264" s="20">
        <v>-13.5</v>
      </c>
      <c r="T264" s="20">
        <v>128.69999999999999</v>
      </c>
      <c r="U264" s="20">
        <v>54.5</v>
      </c>
      <c r="V264" s="20">
        <v>52.6</v>
      </c>
      <c r="W264" s="20">
        <v>49.4</v>
      </c>
      <c r="X264" s="20">
        <v>16.7</v>
      </c>
      <c r="Y264" s="75" t="s">
        <v>2262</v>
      </c>
    </row>
    <row r="265" spans="1:25" x14ac:dyDescent="0.2">
      <c r="A265" s="41" t="s">
        <v>1041</v>
      </c>
      <c r="B265" s="42" t="s">
        <v>1790</v>
      </c>
      <c r="C265" s="43" t="s">
        <v>2263</v>
      </c>
      <c r="D265" s="21">
        <v>48.5</v>
      </c>
      <c r="E265" s="20">
        <v>60.7</v>
      </c>
      <c r="F265" s="20">
        <v>43.6</v>
      </c>
      <c r="G265" s="20">
        <v>34.4</v>
      </c>
      <c r="H265" s="20">
        <v>43</v>
      </c>
      <c r="I265" s="20">
        <v>50.7</v>
      </c>
      <c r="J265" s="20">
        <v>33</v>
      </c>
      <c r="K265" s="20">
        <v>39.200000000000003</v>
      </c>
      <c r="L265" s="20">
        <v>58.5</v>
      </c>
      <c r="M265" s="20">
        <v>62.5</v>
      </c>
      <c r="N265" s="20">
        <v>28.1</v>
      </c>
      <c r="O265" s="20">
        <v>47.7</v>
      </c>
      <c r="P265" s="20">
        <v>71.3</v>
      </c>
      <c r="Q265" s="20">
        <v>38.1</v>
      </c>
      <c r="R265" s="20">
        <v>35.200000000000003</v>
      </c>
      <c r="S265" s="20" t="s">
        <v>2262</v>
      </c>
      <c r="T265" s="20">
        <v>32</v>
      </c>
      <c r="U265" s="20">
        <v>79.5</v>
      </c>
      <c r="V265" s="20">
        <v>52</v>
      </c>
      <c r="W265" s="20">
        <v>45.4</v>
      </c>
      <c r="X265" s="20">
        <v>58.8</v>
      </c>
      <c r="Y265" s="75">
        <v>-16.899999999999999</v>
      </c>
    </row>
    <row r="266" spans="1:25" x14ac:dyDescent="0.2">
      <c r="A266" s="41" t="s">
        <v>1045</v>
      </c>
      <c r="B266" s="42" t="s">
        <v>1790</v>
      </c>
      <c r="C266" s="43" t="s">
        <v>2263</v>
      </c>
      <c r="D266" s="21">
        <v>35.299999999999997</v>
      </c>
      <c r="E266" s="20">
        <v>41.4</v>
      </c>
      <c r="F266" s="20">
        <v>21.4</v>
      </c>
      <c r="G266" s="20">
        <v>25.1</v>
      </c>
      <c r="H266" s="20">
        <v>19.100000000000001</v>
      </c>
      <c r="I266" s="20">
        <v>31.4</v>
      </c>
      <c r="J266" s="20">
        <v>34.299999999999997</v>
      </c>
      <c r="K266" s="20">
        <v>25.5</v>
      </c>
      <c r="L266" s="20">
        <v>36.5</v>
      </c>
      <c r="M266" s="20">
        <v>22.9</v>
      </c>
      <c r="N266" s="20" t="s">
        <v>2262</v>
      </c>
      <c r="O266" s="20" t="s">
        <v>2262</v>
      </c>
      <c r="P266" s="20">
        <v>14.9</v>
      </c>
      <c r="Q266" s="20">
        <v>-11.1</v>
      </c>
      <c r="R266" s="20">
        <v>17.5</v>
      </c>
      <c r="S266" s="20" t="s">
        <v>2262</v>
      </c>
      <c r="T266" s="20">
        <v>-11.4</v>
      </c>
      <c r="U266" s="20">
        <v>35.700000000000003</v>
      </c>
      <c r="V266" s="20">
        <v>12.6</v>
      </c>
      <c r="W266" s="20">
        <v>-11</v>
      </c>
      <c r="X266" s="20">
        <v>56.3</v>
      </c>
      <c r="Y266" s="75" t="s">
        <v>2262</v>
      </c>
    </row>
    <row r="267" spans="1:25" x14ac:dyDescent="0.2">
      <c r="A267" s="41" t="s">
        <v>1050</v>
      </c>
      <c r="B267" s="42" t="s">
        <v>1790</v>
      </c>
      <c r="C267" s="43" t="s">
        <v>2261</v>
      </c>
      <c r="D267" s="21">
        <v>23.3</v>
      </c>
      <c r="E267" s="20">
        <v>20.100000000000001</v>
      </c>
      <c r="F267" s="20">
        <v>13</v>
      </c>
      <c r="G267" s="20">
        <v>0.3</v>
      </c>
      <c r="H267" s="20">
        <v>37.299999999999997</v>
      </c>
      <c r="I267" s="20">
        <v>22.3</v>
      </c>
      <c r="J267" s="20">
        <v>2.7</v>
      </c>
      <c r="K267" s="20">
        <v>8.1</v>
      </c>
      <c r="L267" s="20">
        <v>36.299999999999997</v>
      </c>
      <c r="M267" s="20">
        <v>27.2</v>
      </c>
      <c r="N267" s="20">
        <v>56.3</v>
      </c>
      <c r="O267" s="20">
        <v>-4.2</v>
      </c>
      <c r="P267" s="20">
        <v>1.5</v>
      </c>
      <c r="Q267" s="20">
        <v>-12.9</v>
      </c>
      <c r="R267" s="20">
        <v>-6.4</v>
      </c>
      <c r="S267" s="20" t="s">
        <v>2262</v>
      </c>
      <c r="T267" s="20">
        <v>96.8</v>
      </c>
      <c r="U267" s="20">
        <v>31.4</v>
      </c>
      <c r="V267" s="20">
        <v>20.6</v>
      </c>
      <c r="W267" s="20">
        <v>32.700000000000003</v>
      </c>
      <c r="X267" s="20">
        <v>4.9000000000000004</v>
      </c>
      <c r="Y267" s="75" t="s">
        <v>2262</v>
      </c>
    </row>
    <row r="268" spans="1:25" x14ac:dyDescent="0.2">
      <c r="A268" s="41" t="s">
        <v>1053</v>
      </c>
      <c r="B268" s="42" t="s">
        <v>1790</v>
      </c>
      <c r="C268" s="43" t="s">
        <v>2261</v>
      </c>
      <c r="D268" s="21">
        <v>-4.7</v>
      </c>
      <c r="E268" s="20">
        <v>10.4</v>
      </c>
      <c r="F268" s="20">
        <v>-7.4</v>
      </c>
      <c r="G268" s="20">
        <v>-8.5</v>
      </c>
      <c r="H268" s="20">
        <v>24.9</v>
      </c>
      <c r="I268" s="20">
        <v>3.8</v>
      </c>
      <c r="J268" s="20">
        <v>-9.1</v>
      </c>
      <c r="K268" s="20">
        <v>-3.9</v>
      </c>
      <c r="L268" s="20">
        <v>18.399999999999999</v>
      </c>
      <c r="M268" s="20">
        <v>22.5</v>
      </c>
      <c r="N268" s="20">
        <v>35.299999999999997</v>
      </c>
      <c r="O268" s="20">
        <v>-6.8</v>
      </c>
      <c r="P268" s="20">
        <v>-17.7</v>
      </c>
      <c r="Q268" s="20" t="s">
        <v>2262</v>
      </c>
      <c r="R268" s="20" t="s">
        <v>2262</v>
      </c>
      <c r="S268" s="20">
        <v>-22.4</v>
      </c>
      <c r="T268" s="20">
        <v>69.099999999999994</v>
      </c>
      <c r="U268" s="20">
        <v>18.600000000000001</v>
      </c>
      <c r="V268" s="20">
        <v>11.6</v>
      </c>
      <c r="W268" s="20">
        <v>18</v>
      </c>
      <c r="X268" s="20">
        <v>-2.2999999999999998</v>
      </c>
      <c r="Y268" s="75" t="s">
        <v>2262</v>
      </c>
    </row>
    <row r="269" spans="1:25" x14ac:dyDescent="0.2">
      <c r="A269" s="41" t="s">
        <v>1056</v>
      </c>
      <c r="B269" s="42" t="s">
        <v>1790</v>
      </c>
      <c r="C269" s="43" t="s">
        <v>2261</v>
      </c>
      <c r="D269" s="21">
        <v>24.1</v>
      </c>
      <c r="E269" s="20">
        <v>-7</v>
      </c>
      <c r="F269" s="20">
        <v>0.6</v>
      </c>
      <c r="G269" s="20">
        <v>-4.4000000000000004</v>
      </c>
      <c r="H269" s="20">
        <v>25.4</v>
      </c>
      <c r="I269" s="20">
        <v>6.5</v>
      </c>
      <c r="J269" s="20">
        <v>-6.8</v>
      </c>
      <c r="K269" s="20" t="s">
        <v>2262</v>
      </c>
      <c r="L269" s="20">
        <v>18.600000000000001</v>
      </c>
      <c r="M269" s="20">
        <v>6.8</v>
      </c>
      <c r="N269" s="20">
        <v>20.100000000000001</v>
      </c>
      <c r="O269" s="20">
        <v>-8.1999999999999993</v>
      </c>
      <c r="P269" s="20">
        <v>-8.4</v>
      </c>
      <c r="Q269" s="20">
        <v>-15.1</v>
      </c>
      <c r="R269" s="20" t="s">
        <v>2262</v>
      </c>
      <c r="S269" s="20" t="s">
        <v>2262</v>
      </c>
      <c r="T269" s="20">
        <v>54</v>
      </c>
      <c r="U269" s="20">
        <v>20.399999999999999</v>
      </c>
      <c r="V269" s="20">
        <v>17.5</v>
      </c>
      <c r="W269" s="20">
        <v>16.600000000000001</v>
      </c>
      <c r="X269" s="20">
        <v>-1.8</v>
      </c>
      <c r="Y269" s="75" t="s">
        <v>2262</v>
      </c>
    </row>
    <row r="270" spans="1:25" x14ac:dyDescent="0.2">
      <c r="A270" s="41" t="s">
        <v>1060</v>
      </c>
      <c r="B270" s="42" t="s">
        <v>1790</v>
      </c>
      <c r="C270" s="43" t="s">
        <v>2261</v>
      </c>
      <c r="D270" s="21">
        <v>-10.4</v>
      </c>
      <c r="E270" s="20" t="s">
        <v>2262</v>
      </c>
      <c r="F270" s="20">
        <v>-10.1</v>
      </c>
      <c r="G270" s="20" t="s">
        <v>2262</v>
      </c>
      <c r="H270" s="20">
        <v>9.5</v>
      </c>
      <c r="I270" s="20">
        <v>1.2</v>
      </c>
      <c r="J270" s="20" t="s">
        <v>2262</v>
      </c>
      <c r="K270" s="20" t="s">
        <v>2262</v>
      </c>
      <c r="L270" s="20">
        <v>5.0999999999999996</v>
      </c>
      <c r="M270" s="20">
        <v>4.2</v>
      </c>
      <c r="N270" s="20">
        <v>10.3</v>
      </c>
      <c r="O270" s="20" t="s">
        <v>2262</v>
      </c>
      <c r="P270" s="20">
        <v>-0.8</v>
      </c>
      <c r="Q270" s="20" t="s">
        <v>2262</v>
      </c>
      <c r="R270" s="20" t="s">
        <v>2262</v>
      </c>
      <c r="S270" s="20" t="s">
        <v>2262</v>
      </c>
      <c r="T270" s="20">
        <v>51.5</v>
      </c>
      <c r="U270" s="20">
        <v>4.0999999999999996</v>
      </c>
      <c r="V270" s="20">
        <v>-7.9</v>
      </c>
      <c r="W270" s="20">
        <v>14</v>
      </c>
      <c r="X270" s="20" t="s">
        <v>2262</v>
      </c>
      <c r="Y270" s="75" t="s">
        <v>2262</v>
      </c>
    </row>
    <row r="271" spans="1:25" x14ac:dyDescent="0.2">
      <c r="A271" s="41" t="s">
        <v>1076</v>
      </c>
      <c r="B271" s="42" t="s">
        <v>1790</v>
      </c>
      <c r="C271" s="43" t="s">
        <v>2261</v>
      </c>
      <c r="D271" s="21">
        <v>6.8</v>
      </c>
      <c r="E271" s="20">
        <v>-9</v>
      </c>
      <c r="F271" s="20">
        <v>-13.9</v>
      </c>
      <c r="G271" s="20" t="s">
        <v>2262</v>
      </c>
      <c r="H271" s="20">
        <v>6.5</v>
      </c>
      <c r="I271" s="20">
        <v>7</v>
      </c>
      <c r="J271" s="20" t="s">
        <v>2262</v>
      </c>
      <c r="K271" s="20">
        <v>-7.8</v>
      </c>
      <c r="L271" s="20">
        <v>11.4</v>
      </c>
      <c r="M271" s="20">
        <v>3.5</v>
      </c>
      <c r="N271" s="20">
        <v>10.4</v>
      </c>
      <c r="O271" s="20">
        <v>0.1</v>
      </c>
      <c r="P271" s="20" t="s">
        <v>2262</v>
      </c>
      <c r="Q271" s="20" t="s">
        <v>2262</v>
      </c>
      <c r="R271" s="20" t="s">
        <v>2262</v>
      </c>
      <c r="S271" s="20" t="s">
        <v>2262</v>
      </c>
      <c r="T271" s="20">
        <v>38.6</v>
      </c>
      <c r="U271" s="20">
        <v>-2.9</v>
      </c>
      <c r="V271" s="20">
        <v>1.2</v>
      </c>
      <c r="W271" s="20">
        <v>11.9</v>
      </c>
      <c r="X271" s="20">
        <v>-5.8</v>
      </c>
      <c r="Y271" s="75" t="s">
        <v>2262</v>
      </c>
    </row>
    <row r="272" spans="1:25" x14ac:dyDescent="0.2">
      <c r="A272" s="41" t="s">
        <v>1082</v>
      </c>
      <c r="B272" s="42" t="s">
        <v>1790</v>
      </c>
      <c r="C272" s="43" t="s">
        <v>2261</v>
      </c>
      <c r="D272" s="21">
        <v>-6.4</v>
      </c>
      <c r="E272" s="20" t="s">
        <v>2262</v>
      </c>
      <c r="F272" s="20" t="s">
        <v>2262</v>
      </c>
      <c r="G272" s="20" t="s">
        <v>2262</v>
      </c>
      <c r="H272" s="20">
        <v>14</v>
      </c>
      <c r="I272" s="20">
        <v>11.6</v>
      </c>
      <c r="J272" s="20">
        <v>-10.1</v>
      </c>
      <c r="K272" s="20">
        <v>-7</v>
      </c>
      <c r="L272" s="20">
        <v>4.8</v>
      </c>
      <c r="M272" s="20">
        <v>-3</v>
      </c>
      <c r="N272" s="20">
        <v>16.5</v>
      </c>
      <c r="O272" s="20" t="s">
        <v>2262</v>
      </c>
      <c r="P272" s="20" t="s">
        <v>2262</v>
      </c>
      <c r="Q272" s="20" t="s">
        <v>2262</v>
      </c>
      <c r="R272" s="20" t="s">
        <v>2262</v>
      </c>
      <c r="S272" s="20" t="s">
        <v>2262</v>
      </c>
      <c r="T272" s="20">
        <v>27.5</v>
      </c>
      <c r="U272" s="20">
        <v>-7.9</v>
      </c>
      <c r="V272" s="20">
        <v>8</v>
      </c>
      <c r="W272" s="20">
        <v>8.5</v>
      </c>
      <c r="X272" s="20" t="s">
        <v>2262</v>
      </c>
      <c r="Y272" s="75" t="s">
        <v>2262</v>
      </c>
    </row>
    <row r="273" spans="1:25" x14ac:dyDescent="0.2">
      <c r="A273" s="41" t="s">
        <v>1063</v>
      </c>
      <c r="B273" s="42" t="s">
        <v>1790</v>
      </c>
      <c r="C273" s="43" t="s">
        <v>2261</v>
      </c>
      <c r="D273" s="21">
        <v>-9.1</v>
      </c>
      <c r="E273" s="20">
        <v>-8</v>
      </c>
      <c r="F273" s="20">
        <v>-12.6</v>
      </c>
      <c r="G273" s="20" t="s">
        <v>2262</v>
      </c>
      <c r="H273" s="20">
        <v>4.0999999999999996</v>
      </c>
      <c r="I273" s="20">
        <v>-3.6</v>
      </c>
      <c r="J273" s="20" t="s">
        <v>2262</v>
      </c>
      <c r="K273" s="20" t="s">
        <v>2262</v>
      </c>
      <c r="L273" s="20">
        <v>-7.9</v>
      </c>
      <c r="M273" s="20">
        <v>0.4</v>
      </c>
      <c r="N273" s="20">
        <v>13.8</v>
      </c>
      <c r="O273" s="20">
        <v>-13.6</v>
      </c>
      <c r="P273" s="20" t="s">
        <v>2262</v>
      </c>
      <c r="Q273" s="20" t="s">
        <v>2262</v>
      </c>
      <c r="R273" s="20" t="s">
        <v>2262</v>
      </c>
      <c r="S273" s="20" t="s">
        <v>2262</v>
      </c>
      <c r="T273" s="20">
        <v>46.1</v>
      </c>
      <c r="U273" s="20">
        <v>-4.8</v>
      </c>
      <c r="V273" s="20">
        <v>-4.4000000000000004</v>
      </c>
      <c r="W273" s="20">
        <v>10.3</v>
      </c>
      <c r="X273" s="20" t="s">
        <v>2262</v>
      </c>
      <c r="Y273" s="75" t="s">
        <v>2262</v>
      </c>
    </row>
    <row r="274" spans="1:25" x14ac:dyDescent="0.2">
      <c r="A274" s="41" t="s">
        <v>1069</v>
      </c>
      <c r="B274" s="42" t="s">
        <v>1790</v>
      </c>
      <c r="C274" s="43" t="s">
        <v>2263</v>
      </c>
      <c r="D274" s="21">
        <v>26.3</v>
      </c>
      <c r="E274" s="20">
        <v>21.4</v>
      </c>
      <c r="F274" s="20">
        <v>-7.6</v>
      </c>
      <c r="G274" s="20" t="s">
        <v>2262</v>
      </c>
      <c r="H274" s="20">
        <v>25.7</v>
      </c>
      <c r="I274" s="20">
        <v>28.7</v>
      </c>
      <c r="J274" s="20" t="s">
        <v>2262</v>
      </c>
      <c r="K274" s="20">
        <v>7.1</v>
      </c>
      <c r="L274" s="20">
        <v>45.8</v>
      </c>
      <c r="M274" s="20">
        <v>24.7</v>
      </c>
      <c r="N274" s="20">
        <v>69.2</v>
      </c>
      <c r="O274" s="20" t="s">
        <v>2262</v>
      </c>
      <c r="P274" s="20">
        <v>2.9</v>
      </c>
      <c r="Q274" s="20" t="s">
        <v>2262</v>
      </c>
      <c r="R274" s="20">
        <v>10.6</v>
      </c>
      <c r="S274" s="20" t="s">
        <v>2262</v>
      </c>
      <c r="T274" s="20">
        <v>37.200000000000003</v>
      </c>
      <c r="U274" s="20">
        <v>47.9</v>
      </c>
      <c r="V274" s="20">
        <v>15.6</v>
      </c>
      <c r="W274" s="20">
        <v>16.8</v>
      </c>
      <c r="X274" s="20">
        <v>25.7</v>
      </c>
      <c r="Y274" s="75">
        <v>-20.100000000000001</v>
      </c>
    </row>
    <row r="275" spans="1:25" x14ac:dyDescent="0.2">
      <c r="A275" s="41" t="s">
        <v>1072</v>
      </c>
      <c r="B275" s="42" t="s">
        <v>1790</v>
      </c>
      <c r="C275" s="43" t="s">
        <v>2261</v>
      </c>
      <c r="D275" s="21" t="s">
        <v>2262</v>
      </c>
      <c r="E275" s="20">
        <v>3.4</v>
      </c>
      <c r="F275" s="20">
        <v>-4.9000000000000004</v>
      </c>
      <c r="G275" s="20">
        <v>-8.5</v>
      </c>
      <c r="H275" s="20">
        <v>-3.3</v>
      </c>
      <c r="I275" s="20">
        <v>-3.4</v>
      </c>
      <c r="J275" s="20" t="s">
        <v>2262</v>
      </c>
      <c r="K275" s="20" t="s">
        <v>2262</v>
      </c>
      <c r="L275" s="20">
        <v>8.6999999999999993</v>
      </c>
      <c r="M275" s="20">
        <v>-1.2</v>
      </c>
      <c r="N275" s="20">
        <v>19.5</v>
      </c>
      <c r="O275" s="20" t="s">
        <v>2262</v>
      </c>
      <c r="P275" s="20" t="s">
        <v>2262</v>
      </c>
      <c r="Q275" s="20" t="s">
        <v>2262</v>
      </c>
      <c r="R275" s="20" t="s">
        <v>2262</v>
      </c>
      <c r="S275" s="20" t="s">
        <v>2262</v>
      </c>
      <c r="T275" s="20">
        <v>48.7</v>
      </c>
      <c r="U275" s="20">
        <v>-1.3</v>
      </c>
      <c r="V275" s="20">
        <v>-10.199999999999999</v>
      </c>
      <c r="W275" s="20">
        <v>-7.8</v>
      </c>
      <c r="X275" s="20" t="s">
        <v>2262</v>
      </c>
      <c r="Y275" s="75" t="s">
        <v>2262</v>
      </c>
    </row>
    <row r="276" spans="1:25" x14ac:dyDescent="0.2">
      <c r="A276" s="41" t="s">
        <v>1099</v>
      </c>
      <c r="B276" s="42" t="s">
        <v>1790</v>
      </c>
      <c r="C276" s="43" t="s">
        <v>2261</v>
      </c>
      <c r="D276" s="21">
        <v>0.1</v>
      </c>
      <c r="E276" s="20">
        <v>7.7</v>
      </c>
      <c r="F276" s="20">
        <v>1.4</v>
      </c>
      <c r="G276" s="20">
        <v>-7.5</v>
      </c>
      <c r="H276" s="20">
        <v>7.6</v>
      </c>
      <c r="I276" s="20">
        <v>6.2</v>
      </c>
      <c r="J276" s="20" t="s">
        <v>2262</v>
      </c>
      <c r="K276" s="20">
        <v>4.8</v>
      </c>
      <c r="L276" s="20">
        <v>15.2</v>
      </c>
      <c r="M276" s="20">
        <v>7</v>
      </c>
      <c r="N276" s="20">
        <v>22.6</v>
      </c>
      <c r="O276" s="20">
        <v>-10</v>
      </c>
      <c r="P276" s="20" t="s">
        <v>2262</v>
      </c>
      <c r="Q276" s="20" t="s">
        <v>2262</v>
      </c>
      <c r="R276" s="20">
        <v>1</v>
      </c>
      <c r="S276" s="20" t="s">
        <v>2262</v>
      </c>
      <c r="T276" s="20">
        <v>61</v>
      </c>
      <c r="U276" s="20">
        <v>4.9000000000000004</v>
      </c>
      <c r="V276" s="20">
        <v>0.3</v>
      </c>
      <c r="W276" s="20">
        <v>22.5</v>
      </c>
      <c r="X276" s="20">
        <v>-0.6</v>
      </c>
      <c r="Y276" s="75" t="s">
        <v>2262</v>
      </c>
    </row>
    <row r="277" spans="1:25" x14ac:dyDescent="0.2">
      <c r="A277" s="41" t="s">
        <v>1086</v>
      </c>
      <c r="B277" s="42" t="s">
        <v>1790</v>
      </c>
      <c r="C277" s="43" t="s">
        <v>2261</v>
      </c>
      <c r="D277" s="21">
        <v>21.1</v>
      </c>
      <c r="E277" s="20">
        <v>27.2</v>
      </c>
      <c r="F277" s="20">
        <v>14.4</v>
      </c>
      <c r="G277" s="20">
        <v>7.9</v>
      </c>
      <c r="H277" s="20">
        <v>24</v>
      </c>
      <c r="I277" s="20">
        <v>18.100000000000001</v>
      </c>
      <c r="J277" s="20">
        <v>-8.6999999999999993</v>
      </c>
      <c r="K277" s="20">
        <v>0.5</v>
      </c>
      <c r="L277" s="20">
        <v>25.3</v>
      </c>
      <c r="M277" s="20">
        <v>27.9</v>
      </c>
      <c r="N277" s="20">
        <v>45.4</v>
      </c>
      <c r="O277" s="20">
        <v>3.1</v>
      </c>
      <c r="P277" s="20">
        <v>2.6</v>
      </c>
      <c r="Q277" s="20">
        <v>-12.2</v>
      </c>
      <c r="R277" s="20">
        <v>-11.1</v>
      </c>
      <c r="S277" s="20" t="s">
        <v>2262</v>
      </c>
      <c r="T277" s="20">
        <v>72.900000000000006</v>
      </c>
      <c r="U277" s="20">
        <v>30.7</v>
      </c>
      <c r="V277" s="20">
        <v>14.2</v>
      </c>
      <c r="W277" s="20">
        <v>23.9</v>
      </c>
      <c r="X277" s="20">
        <v>6.8</v>
      </c>
      <c r="Y277" s="75" t="s">
        <v>2262</v>
      </c>
    </row>
    <row r="278" spans="1:25" x14ac:dyDescent="0.2">
      <c r="A278" s="41" t="s">
        <v>1102</v>
      </c>
      <c r="B278" s="42" t="s">
        <v>1790</v>
      </c>
      <c r="C278" s="43" t="s">
        <v>2261</v>
      </c>
      <c r="D278" s="21">
        <v>-9.8000000000000007</v>
      </c>
      <c r="E278" s="20">
        <v>-2.2999999999999998</v>
      </c>
      <c r="F278" s="20">
        <v>-10.199999999999999</v>
      </c>
      <c r="G278" s="20">
        <v>-11.2</v>
      </c>
      <c r="H278" s="20">
        <v>9.6</v>
      </c>
      <c r="I278" s="20">
        <v>-5.0999999999999996</v>
      </c>
      <c r="J278" s="20" t="s">
        <v>2262</v>
      </c>
      <c r="K278" s="20" t="s">
        <v>2262</v>
      </c>
      <c r="L278" s="20">
        <v>-9.5</v>
      </c>
      <c r="M278" s="20">
        <v>-9</v>
      </c>
      <c r="N278" s="20">
        <v>15.1</v>
      </c>
      <c r="O278" s="20">
        <v>-11.6</v>
      </c>
      <c r="P278" s="20" t="s">
        <v>2262</v>
      </c>
      <c r="Q278" s="20" t="s">
        <v>2262</v>
      </c>
      <c r="R278" s="20" t="s">
        <v>2262</v>
      </c>
      <c r="S278" s="20" t="s">
        <v>2262</v>
      </c>
      <c r="T278" s="20">
        <v>45.6</v>
      </c>
      <c r="U278" s="20">
        <v>-8.3000000000000007</v>
      </c>
      <c r="V278" s="20">
        <v>-3.9</v>
      </c>
      <c r="W278" s="20">
        <v>4.2</v>
      </c>
      <c r="X278" s="20" t="s">
        <v>2262</v>
      </c>
      <c r="Y278" s="75" t="s">
        <v>2262</v>
      </c>
    </row>
    <row r="279" spans="1:25" x14ac:dyDescent="0.2">
      <c r="A279" s="41" t="s">
        <v>1089</v>
      </c>
      <c r="B279" s="42" t="s">
        <v>1790</v>
      </c>
      <c r="C279" s="43" t="s">
        <v>2261</v>
      </c>
      <c r="D279" s="21">
        <v>31.6</v>
      </c>
      <c r="E279" s="20">
        <v>46.6</v>
      </c>
      <c r="F279" s="20">
        <v>33.299999999999997</v>
      </c>
      <c r="G279" s="20">
        <v>14.4</v>
      </c>
      <c r="H279" s="20">
        <v>50</v>
      </c>
      <c r="I279" s="20">
        <v>41.7</v>
      </c>
      <c r="J279" s="20">
        <v>0.6</v>
      </c>
      <c r="K279" s="20">
        <v>25.3</v>
      </c>
      <c r="L279" s="20">
        <v>54.1</v>
      </c>
      <c r="M279" s="20">
        <v>55</v>
      </c>
      <c r="N279" s="20">
        <v>73.2</v>
      </c>
      <c r="O279" s="20">
        <v>21.7</v>
      </c>
      <c r="P279" s="20">
        <v>24.3</v>
      </c>
      <c r="Q279" s="20">
        <v>12.5</v>
      </c>
      <c r="R279" s="20">
        <v>8.1</v>
      </c>
      <c r="S279" s="20">
        <v>-15</v>
      </c>
      <c r="T279" s="20">
        <v>105.7</v>
      </c>
      <c r="U279" s="20">
        <v>56.7</v>
      </c>
      <c r="V279" s="20">
        <v>34.799999999999997</v>
      </c>
      <c r="W279" s="20">
        <v>66.8</v>
      </c>
      <c r="X279" s="20">
        <v>21.8</v>
      </c>
      <c r="Y279" s="75" t="s">
        <v>2262</v>
      </c>
    </row>
    <row r="280" spans="1:25" x14ac:dyDescent="0.2">
      <c r="A280" s="41" t="s">
        <v>1093</v>
      </c>
      <c r="B280" s="42" t="s">
        <v>1790</v>
      </c>
      <c r="C280" s="43" t="s">
        <v>2261</v>
      </c>
      <c r="D280" s="21">
        <v>18.600000000000001</v>
      </c>
      <c r="E280" s="20">
        <v>28.6</v>
      </c>
      <c r="F280" s="20">
        <v>4.4000000000000004</v>
      </c>
      <c r="G280" s="20">
        <v>-9.8000000000000007</v>
      </c>
      <c r="H280" s="20">
        <v>35.200000000000003</v>
      </c>
      <c r="I280" s="20">
        <v>24.7</v>
      </c>
      <c r="J280" s="20">
        <v>-7.4</v>
      </c>
      <c r="K280" s="20">
        <v>-3.6</v>
      </c>
      <c r="L280" s="20">
        <v>22.8</v>
      </c>
      <c r="M280" s="20">
        <v>18.5</v>
      </c>
      <c r="N280" s="20">
        <v>41.8</v>
      </c>
      <c r="O280" s="20">
        <v>10.3</v>
      </c>
      <c r="P280" s="20">
        <v>-6.9</v>
      </c>
      <c r="Q280" s="20">
        <v>-10.8</v>
      </c>
      <c r="R280" s="20">
        <v>-17.399999999999999</v>
      </c>
      <c r="S280" s="20">
        <v>-15.2</v>
      </c>
      <c r="T280" s="20">
        <v>72.400000000000006</v>
      </c>
      <c r="U280" s="20">
        <v>26.2</v>
      </c>
      <c r="V280" s="20">
        <v>18.8</v>
      </c>
      <c r="W280" s="20">
        <v>37.700000000000003</v>
      </c>
      <c r="X280" s="20">
        <v>2.2000000000000002</v>
      </c>
      <c r="Y280" s="75" t="s">
        <v>2262</v>
      </c>
    </row>
    <row r="281" spans="1:25" x14ac:dyDescent="0.2">
      <c r="A281" s="41" t="s">
        <v>1108</v>
      </c>
      <c r="B281" s="42" t="s">
        <v>1790</v>
      </c>
      <c r="C281" s="43" t="s">
        <v>2263</v>
      </c>
      <c r="D281" s="21">
        <v>70.599999999999994</v>
      </c>
      <c r="E281" s="20">
        <v>25.9</v>
      </c>
      <c r="F281" s="20">
        <v>9.1</v>
      </c>
      <c r="G281" s="20">
        <v>17.600000000000001</v>
      </c>
      <c r="H281" s="20">
        <v>37</v>
      </c>
      <c r="I281" s="20">
        <v>3.1</v>
      </c>
      <c r="J281" s="20">
        <v>-6.6</v>
      </c>
      <c r="K281" s="20">
        <v>26.4</v>
      </c>
      <c r="L281" s="20">
        <v>29.7</v>
      </c>
      <c r="M281" s="20">
        <v>24.9</v>
      </c>
      <c r="N281" s="20" t="s">
        <v>2262</v>
      </c>
      <c r="O281" s="20">
        <v>22.7</v>
      </c>
      <c r="P281" s="20">
        <v>25.3</v>
      </c>
      <c r="Q281" s="20">
        <v>35.200000000000003</v>
      </c>
      <c r="R281" s="20">
        <v>33.200000000000003</v>
      </c>
      <c r="S281" s="20" t="s">
        <v>2262</v>
      </c>
      <c r="T281" s="20">
        <v>-7.4</v>
      </c>
      <c r="U281" s="20">
        <v>33.9</v>
      </c>
      <c r="V281" s="20">
        <v>35.9</v>
      </c>
      <c r="W281" s="20">
        <v>14.8</v>
      </c>
      <c r="X281" s="20">
        <v>27.4</v>
      </c>
      <c r="Y281" s="75">
        <v>-28.4</v>
      </c>
    </row>
    <row r="282" spans="1:25" x14ac:dyDescent="0.2">
      <c r="A282" s="41" t="s">
        <v>1096</v>
      </c>
      <c r="B282" s="42" t="s">
        <v>1790</v>
      </c>
      <c r="C282" s="43" t="s">
        <v>2261</v>
      </c>
      <c r="D282" s="21">
        <v>17.8</v>
      </c>
      <c r="E282" s="20">
        <v>17.3</v>
      </c>
      <c r="F282" s="20">
        <v>3.3</v>
      </c>
      <c r="G282" s="20">
        <v>-2.5</v>
      </c>
      <c r="H282" s="20">
        <v>24.9</v>
      </c>
      <c r="I282" s="20">
        <v>0.4</v>
      </c>
      <c r="J282" s="20">
        <v>0.1</v>
      </c>
      <c r="K282" s="20">
        <v>2.9</v>
      </c>
      <c r="L282" s="20">
        <v>20.399999999999999</v>
      </c>
      <c r="M282" s="20">
        <v>26.4</v>
      </c>
      <c r="N282" s="20">
        <v>43.3</v>
      </c>
      <c r="O282" s="20">
        <v>-0.9</v>
      </c>
      <c r="P282" s="20">
        <v>-10.5</v>
      </c>
      <c r="Q282" s="20" t="s">
        <v>2262</v>
      </c>
      <c r="R282" s="20" t="s">
        <v>2262</v>
      </c>
      <c r="S282" s="20" t="s">
        <v>2262</v>
      </c>
      <c r="T282" s="20">
        <v>74.3</v>
      </c>
      <c r="U282" s="20">
        <v>27</v>
      </c>
      <c r="V282" s="20">
        <v>11.7</v>
      </c>
      <c r="W282" s="20">
        <v>11.2</v>
      </c>
      <c r="X282" s="20">
        <v>-8.9</v>
      </c>
      <c r="Y282" s="75" t="s">
        <v>2262</v>
      </c>
    </row>
    <row r="283" spans="1:25" x14ac:dyDescent="0.2">
      <c r="A283" s="41" t="s">
        <v>1111</v>
      </c>
      <c r="B283" s="42" t="s">
        <v>1790</v>
      </c>
      <c r="C283" s="43" t="s">
        <v>2261</v>
      </c>
      <c r="D283" s="21">
        <v>-10.9</v>
      </c>
      <c r="E283" s="20">
        <v>-1.2</v>
      </c>
      <c r="F283" s="20">
        <v>-9.6</v>
      </c>
      <c r="G283" s="20">
        <v>-13.2</v>
      </c>
      <c r="H283" s="20">
        <v>5.8</v>
      </c>
      <c r="I283" s="20">
        <v>4.4000000000000004</v>
      </c>
      <c r="J283" s="20">
        <v>-11.4</v>
      </c>
      <c r="K283" s="20">
        <v>-8.8000000000000007</v>
      </c>
      <c r="L283" s="20">
        <v>1.2</v>
      </c>
      <c r="M283" s="20">
        <v>3.2</v>
      </c>
      <c r="N283" s="20">
        <v>20.8</v>
      </c>
      <c r="O283" s="20">
        <v>-1.6</v>
      </c>
      <c r="P283" s="20" t="s">
        <v>2262</v>
      </c>
      <c r="Q283" s="20" t="s">
        <v>2262</v>
      </c>
      <c r="R283" s="20" t="s">
        <v>2262</v>
      </c>
      <c r="S283" s="20" t="s">
        <v>2262</v>
      </c>
      <c r="T283" s="20">
        <v>35.200000000000003</v>
      </c>
      <c r="U283" s="20">
        <v>-0.8</v>
      </c>
      <c r="V283" s="20" t="s">
        <v>2262</v>
      </c>
      <c r="W283" s="20">
        <v>18.2</v>
      </c>
      <c r="X283" s="20">
        <v>-10.1</v>
      </c>
      <c r="Y283" s="75" t="s">
        <v>2262</v>
      </c>
    </row>
    <row r="284" spans="1:25" x14ac:dyDescent="0.2">
      <c r="A284" s="41" t="s">
        <v>1115</v>
      </c>
      <c r="B284" s="42" t="s">
        <v>1790</v>
      </c>
      <c r="C284" s="43" t="s">
        <v>2261</v>
      </c>
      <c r="D284" s="21">
        <v>41.2</v>
      </c>
      <c r="E284" s="20">
        <v>61.5</v>
      </c>
      <c r="F284" s="20">
        <v>24.9</v>
      </c>
      <c r="G284" s="20">
        <v>27.7</v>
      </c>
      <c r="H284" s="20">
        <v>56.6</v>
      </c>
      <c r="I284" s="20">
        <v>42.8</v>
      </c>
      <c r="J284" s="20">
        <v>11.2</v>
      </c>
      <c r="K284" s="20">
        <v>36.200000000000003</v>
      </c>
      <c r="L284" s="20">
        <v>61.7</v>
      </c>
      <c r="M284" s="20">
        <v>55.4</v>
      </c>
      <c r="N284" s="20">
        <v>88.2</v>
      </c>
      <c r="O284" s="20">
        <v>22</v>
      </c>
      <c r="P284" s="20">
        <v>16</v>
      </c>
      <c r="Q284" s="20">
        <v>4.0999999999999996</v>
      </c>
      <c r="R284" s="20">
        <v>2.4</v>
      </c>
      <c r="S284" s="20">
        <v>-14.6</v>
      </c>
      <c r="T284" s="20">
        <v>128.69999999999999</v>
      </c>
      <c r="U284" s="20">
        <v>54.5</v>
      </c>
      <c r="V284" s="20">
        <v>52.6</v>
      </c>
      <c r="W284" s="20">
        <v>49.4</v>
      </c>
      <c r="X284" s="20">
        <v>16.7</v>
      </c>
      <c r="Y284" s="75" t="s">
        <v>2262</v>
      </c>
    </row>
    <row r="285" spans="1:25" x14ac:dyDescent="0.2">
      <c r="A285" s="41" t="s">
        <v>1120</v>
      </c>
      <c r="B285" s="42" t="s">
        <v>1790</v>
      </c>
      <c r="C285" s="43" t="s">
        <v>2263</v>
      </c>
      <c r="D285" s="21">
        <v>-3.3</v>
      </c>
      <c r="E285" s="20">
        <v>-10.3</v>
      </c>
      <c r="F285" s="20">
        <v>-6.7</v>
      </c>
      <c r="G285" s="20" t="s">
        <v>2262</v>
      </c>
      <c r="H285" s="20">
        <v>13.8</v>
      </c>
      <c r="I285" s="20" t="s">
        <v>2262</v>
      </c>
      <c r="J285" s="20" t="s">
        <v>2262</v>
      </c>
      <c r="K285" s="20" t="s">
        <v>2262</v>
      </c>
      <c r="L285" s="20">
        <v>3.4</v>
      </c>
      <c r="M285" s="20">
        <v>5.6</v>
      </c>
      <c r="N285" s="20" t="s">
        <v>2262</v>
      </c>
      <c r="O285" s="20">
        <v>-4.3</v>
      </c>
      <c r="P285" s="20">
        <v>-0.7</v>
      </c>
      <c r="Q285" s="20">
        <v>2.2999999999999998</v>
      </c>
      <c r="R285" s="20">
        <v>-12.9</v>
      </c>
      <c r="S285" s="20" t="s">
        <v>2262</v>
      </c>
      <c r="T285" s="20" t="s">
        <v>2262</v>
      </c>
      <c r="U285" s="20">
        <v>6.7</v>
      </c>
      <c r="V285" s="20">
        <v>-10.1</v>
      </c>
      <c r="W285" s="20">
        <v>50.5</v>
      </c>
      <c r="X285" s="20">
        <v>-4.5</v>
      </c>
      <c r="Y285" s="75" t="s">
        <v>2262</v>
      </c>
    </row>
    <row r="286" spans="1:25" x14ac:dyDescent="0.2">
      <c r="A286" s="41" t="s">
        <v>1125</v>
      </c>
      <c r="B286" s="42" t="s">
        <v>1790</v>
      </c>
      <c r="C286" s="43" t="s">
        <v>2263</v>
      </c>
      <c r="D286" s="21">
        <v>6.9</v>
      </c>
      <c r="E286" s="20">
        <v>1.9</v>
      </c>
      <c r="F286" s="20">
        <v>11.9</v>
      </c>
      <c r="G286" s="20">
        <v>3.3</v>
      </c>
      <c r="H286" s="20">
        <v>33.700000000000003</v>
      </c>
      <c r="I286" s="20">
        <v>-8.6999999999999993</v>
      </c>
      <c r="J286" s="20" t="s">
        <v>2262</v>
      </c>
      <c r="K286" s="20">
        <v>-8.9</v>
      </c>
      <c r="L286" s="20">
        <v>8.4</v>
      </c>
      <c r="M286" s="20">
        <v>40.299999999999997</v>
      </c>
      <c r="N286" s="20" t="s">
        <v>2262</v>
      </c>
      <c r="O286" s="20">
        <v>34.700000000000003</v>
      </c>
      <c r="P286" s="20">
        <v>42.3</v>
      </c>
      <c r="Q286" s="20">
        <v>63.2</v>
      </c>
      <c r="R286" s="20">
        <v>-3.1</v>
      </c>
      <c r="S286" s="20" t="s">
        <v>2262</v>
      </c>
      <c r="T286" s="20" t="s">
        <v>2262</v>
      </c>
      <c r="U286" s="20">
        <v>33.4</v>
      </c>
      <c r="V286" s="20">
        <v>21.9</v>
      </c>
      <c r="W286" s="20">
        <v>32.200000000000003</v>
      </c>
      <c r="X286" s="20">
        <v>18.2</v>
      </c>
      <c r="Y286" s="75">
        <v>-29.2</v>
      </c>
    </row>
    <row r="287" spans="1:25" x14ac:dyDescent="0.2">
      <c r="A287" s="41" t="s">
        <v>1154</v>
      </c>
      <c r="B287" s="42" t="s">
        <v>1790</v>
      </c>
      <c r="C287" s="43" t="s">
        <v>2261</v>
      </c>
      <c r="D287" s="21" t="s">
        <v>2262</v>
      </c>
      <c r="E287" s="20">
        <v>2.2999999999999998</v>
      </c>
      <c r="F287" s="20" t="s">
        <v>2262</v>
      </c>
      <c r="G287" s="20" t="s">
        <v>2262</v>
      </c>
      <c r="H287" s="20" t="s">
        <v>2262</v>
      </c>
      <c r="I287" s="20">
        <v>-11.6</v>
      </c>
      <c r="J287" s="20" t="s">
        <v>2262</v>
      </c>
      <c r="K287" s="20">
        <v>-5.2</v>
      </c>
      <c r="L287" s="20">
        <v>14.3</v>
      </c>
      <c r="M287" s="20">
        <v>11.7</v>
      </c>
      <c r="N287" s="20">
        <v>17.600000000000001</v>
      </c>
      <c r="O287" s="20" t="s">
        <v>2262</v>
      </c>
      <c r="P287" s="20" t="s">
        <v>2262</v>
      </c>
      <c r="Q287" s="20" t="s">
        <v>2262</v>
      </c>
      <c r="R287" s="20" t="s">
        <v>2262</v>
      </c>
      <c r="S287" s="20" t="s">
        <v>2262</v>
      </c>
      <c r="T287" s="20">
        <v>30.8</v>
      </c>
      <c r="U287" s="20">
        <v>4.5</v>
      </c>
      <c r="V287" s="20">
        <v>-4.8</v>
      </c>
      <c r="W287" s="20">
        <v>0.7</v>
      </c>
      <c r="X287" s="20">
        <v>-9.6999999999999993</v>
      </c>
      <c r="Y287" s="75" t="s">
        <v>2262</v>
      </c>
    </row>
    <row r="288" spans="1:25" x14ac:dyDescent="0.2">
      <c r="A288" s="41" t="s">
        <v>1130</v>
      </c>
      <c r="B288" s="42" t="s">
        <v>1790</v>
      </c>
      <c r="C288" s="43" t="s">
        <v>2263</v>
      </c>
      <c r="D288" s="21">
        <v>34.200000000000003</v>
      </c>
      <c r="E288" s="20">
        <v>49.3</v>
      </c>
      <c r="F288" s="20">
        <v>39.5</v>
      </c>
      <c r="G288" s="20">
        <v>18.7</v>
      </c>
      <c r="H288" s="20">
        <v>53.7</v>
      </c>
      <c r="I288" s="20">
        <v>15.6</v>
      </c>
      <c r="J288" s="20">
        <v>0.9</v>
      </c>
      <c r="K288" s="20">
        <v>23</v>
      </c>
      <c r="L288" s="20">
        <v>36.1</v>
      </c>
      <c r="M288" s="20">
        <v>54.3</v>
      </c>
      <c r="N288" s="20">
        <v>0.2</v>
      </c>
      <c r="O288" s="20">
        <v>52.2</v>
      </c>
      <c r="P288" s="20">
        <v>54.2</v>
      </c>
      <c r="Q288" s="20">
        <v>86</v>
      </c>
      <c r="R288" s="20">
        <v>16.100000000000001</v>
      </c>
      <c r="S288" s="20" t="s">
        <v>2262</v>
      </c>
      <c r="T288" s="20">
        <v>5.4</v>
      </c>
      <c r="U288" s="20">
        <v>67.2</v>
      </c>
      <c r="V288" s="20">
        <v>46.6</v>
      </c>
      <c r="W288" s="20">
        <v>64</v>
      </c>
      <c r="X288" s="20">
        <v>38.799999999999997</v>
      </c>
      <c r="Y288" s="75">
        <v>-12.3</v>
      </c>
    </row>
    <row r="289" spans="1:25" x14ac:dyDescent="0.2">
      <c r="A289" s="41" t="s">
        <v>1134</v>
      </c>
      <c r="B289" s="42" t="s">
        <v>1790</v>
      </c>
      <c r="C289" s="43" t="s">
        <v>2263</v>
      </c>
      <c r="D289" s="21">
        <v>13.1</v>
      </c>
      <c r="E289" s="20">
        <v>14.3</v>
      </c>
      <c r="F289" s="20" t="s">
        <v>2262</v>
      </c>
      <c r="G289" s="20">
        <v>27.1</v>
      </c>
      <c r="H289" s="20">
        <v>15.2</v>
      </c>
      <c r="I289" s="20">
        <v>66.599999999999994</v>
      </c>
      <c r="J289" s="20">
        <v>29.2</v>
      </c>
      <c r="K289" s="20">
        <v>21.1</v>
      </c>
      <c r="L289" s="20">
        <v>35</v>
      </c>
      <c r="M289" s="20">
        <v>23.1</v>
      </c>
      <c r="N289" s="20">
        <v>12.8</v>
      </c>
      <c r="O289" s="20">
        <v>-1.6</v>
      </c>
      <c r="P289" s="20">
        <v>6.3</v>
      </c>
      <c r="Q289" s="20" t="s">
        <v>2262</v>
      </c>
      <c r="R289" s="20">
        <v>6.5</v>
      </c>
      <c r="S289" s="20" t="s">
        <v>2262</v>
      </c>
      <c r="T289" s="20">
        <v>1.6</v>
      </c>
      <c r="U289" s="20">
        <v>26.2</v>
      </c>
      <c r="V289" s="20">
        <v>8</v>
      </c>
      <c r="W289" s="20">
        <v>8.1</v>
      </c>
      <c r="X289" s="20">
        <v>12.6</v>
      </c>
      <c r="Y289" s="75" t="s">
        <v>2262</v>
      </c>
    </row>
    <row r="290" spans="1:25" x14ac:dyDescent="0.2">
      <c r="A290" s="41" t="s">
        <v>1137</v>
      </c>
      <c r="B290" s="42" t="s">
        <v>1790</v>
      </c>
      <c r="C290" s="43" t="s">
        <v>2261</v>
      </c>
      <c r="D290" s="21">
        <v>21.4</v>
      </c>
      <c r="E290" s="20">
        <v>17.600000000000001</v>
      </c>
      <c r="F290" s="20">
        <v>3.4</v>
      </c>
      <c r="G290" s="20">
        <v>2.6</v>
      </c>
      <c r="H290" s="20">
        <v>28</v>
      </c>
      <c r="I290" s="20">
        <v>14.9</v>
      </c>
      <c r="J290" s="20">
        <v>8.6</v>
      </c>
      <c r="K290" s="20">
        <v>-2.6</v>
      </c>
      <c r="L290" s="20">
        <v>29.6</v>
      </c>
      <c r="M290" s="20">
        <v>24.3</v>
      </c>
      <c r="N290" s="20">
        <v>49.1</v>
      </c>
      <c r="O290" s="20">
        <v>6.9</v>
      </c>
      <c r="P290" s="20">
        <v>-5.2</v>
      </c>
      <c r="Q290" s="20">
        <v>-17.399999999999999</v>
      </c>
      <c r="R290" s="20" t="s">
        <v>2262</v>
      </c>
      <c r="S290" s="20" t="s">
        <v>2262</v>
      </c>
      <c r="T290" s="20">
        <v>71</v>
      </c>
      <c r="U290" s="20">
        <v>27.6</v>
      </c>
      <c r="V290" s="20">
        <v>21.7</v>
      </c>
      <c r="W290" s="20">
        <v>31.1</v>
      </c>
      <c r="X290" s="20">
        <v>5</v>
      </c>
      <c r="Y290" s="75" t="s">
        <v>2262</v>
      </c>
    </row>
    <row r="291" spans="1:25" x14ac:dyDescent="0.2">
      <c r="A291" s="41" t="s">
        <v>1139</v>
      </c>
      <c r="B291" s="42" t="s">
        <v>1790</v>
      </c>
      <c r="C291" s="43" t="s">
        <v>2263</v>
      </c>
      <c r="D291" s="21">
        <v>34.200000000000003</v>
      </c>
      <c r="E291" s="20">
        <v>49.3</v>
      </c>
      <c r="F291" s="20">
        <v>39.5</v>
      </c>
      <c r="G291" s="20">
        <v>18.7</v>
      </c>
      <c r="H291" s="20">
        <v>53.7</v>
      </c>
      <c r="I291" s="20">
        <v>15.6</v>
      </c>
      <c r="J291" s="20">
        <v>0.9</v>
      </c>
      <c r="K291" s="20">
        <v>23</v>
      </c>
      <c r="L291" s="20">
        <v>36.1</v>
      </c>
      <c r="M291" s="20">
        <v>54.3</v>
      </c>
      <c r="N291" s="20">
        <v>0.2</v>
      </c>
      <c r="O291" s="20">
        <v>52.2</v>
      </c>
      <c r="P291" s="20">
        <v>54.2</v>
      </c>
      <c r="Q291" s="20">
        <v>86</v>
      </c>
      <c r="R291" s="20">
        <v>16.100000000000001</v>
      </c>
      <c r="S291" s="20" t="s">
        <v>2262</v>
      </c>
      <c r="T291" s="20">
        <v>5.4</v>
      </c>
      <c r="U291" s="20">
        <v>67.2</v>
      </c>
      <c r="V291" s="20">
        <v>46.6</v>
      </c>
      <c r="W291" s="20">
        <v>64</v>
      </c>
      <c r="X291" s="20">
        <v>38.799999999999997</v>
      </c>
      <c r="Y291" s="75">
        <v>-12.3</v>
      </c>
    </row>
    <row r="292" spans="1:25" x14ac:dyDescent="0.2">
      <c r="A292" s="41" t="s">
        <v>1142</v>
      </c>
      <c r="B292" s="42" t="s">
        <v>1790</v>
      </c>
      <c r="C292" s="43" t="s">
        <v>2261</v>
      </c>
      <c r="D292" s="21">
        <v>4</v>
      </c>
      <c r="E292" s="20">
        <v>11.6</v>
      </c>
      <c r="F292" s="20">
        <v>0.9</v>
      </c>
      <c r="G292" s="20">
        <v>-10.199999999999999</v>
      </c>
      <c r="H292" s="20">
        <v>10</v>
      </c>
      <c r="I292" s="20">
        <v>0.7</v>
      </c>
      <c r="J292" s="20" t="s">
        <v>2262</v>
      </c>
      <c r="K292" s="20" t="s">
        <v>2262</v>
      </c>
      <c r="L292" s="20">
        <v>3.3</v>
      </c>
      <c r="M292" s="20">
        <v>22.2</v>
      </c>
      <c r="N292" s="20">
        <v>35</v>
      </c>
      <c r="O292" s="20">
        <v>-11.9</v>
      </c>
      <c r="P292" s="20">
        <v>-9</v>
      </c>
      <c r="Q292" s="20" t="s">
        <v>2262</v>
      </c>
      <c r="R292" s="20" t="s">
        <v>2262</v>
      </c>
      <c r="S292" s="20">
        <v>-10.6</v>
      </c>
      <c r="T292" s="20">
        <v>57.6</v>
      </c>
      <c r="U292" s="20">
        <v>19.600000000000001</v>
      </c>
      <c r="V292" s="20">
        <v>-3.1</v>
      </c>
      <c r="W292" s="20">
        <v>11.3</v>
      </c>
      <c r="X292" s="20" t="s">
        <v>2262</v>
      </c>
      <c r="Y292" s="75" t="s">
        <v>2262</v>
      </c>
    </row>
    <row r="293" spans="1:25" x14ac:dyDescent="0.2">
      <c r="A293" s="41" t="s">
        <v>1145</v>
      </c>
      <c r="B293" s="42" t="s">
        <v>1790</v>
      </c>
      <c r="C293" s="43" t="s">
        <v>2261</v>
      </c>
      <c r="D293" s="21">
        <v>17.8</v>
      </c>
      <c r="E293" s="20">
        <v>27.5</v>
      </c>
      <c r="F293" s="20">
        <v>12.6</v>
      </c>
      <c r="G293" s="20">
        <v>-5.6</v>
      </c>
      <c r="H293" s="20">
        <v>26.9</v>
      </c>
      <c r="I293" s="20">
        <v>14.2</v>
      </c>
      <c r="J293" s="20">
        <v>-14.2</v>
      </c>
      <c r="K293" s="20">
        <v>-6.5</v>
      </c>
      <c r="L293" s="20">
        <v>19.100000000000001</v>
      </c>
      <c r="M293" s="20">
        <v>28.4</v>
      </c>
      <c r="N293" s="20">
        <v>45.6</v>
      </c>
      <c r="O293" s="20">
        <v>-4.3</v>
      </c>
      <c r="P293" s="20">
        <v>-2.5</v>
      </c>
      <c r="Q293" s="20">
        <v>-12.1</v>
      </c>
      <c r="R293" s="20">
        <v>-16.5</v>
      </c>
      <c r="S293" s="20" t="s">
        <v>2262</v>
      </c>
      <c r="T293" s="20">
        <v>93.1</v>
      </c>
      <c r="U293" s="20">
        <v>27.7</v>
      </c>
      <c r="V293" s="20">
        <v>16.399999999999999</v>
      </c>
      <c r="W293" s="20">
        <v>29.7</v>
      </c>
      <c r="X293" s="20">
        <v>4.8</v>
      </c>
      <c r="Y293" s="75" t="s">
        <v>2262</v>
      </c>
    </row>
    <row r="294" spans="1:25" x14ac:dyDescent="0.2">
      <c r="A294" s="41" t="s">
        <v>1156</v>
      </c>
      <c r="B294" s="42" t="s">
        <v>1790</v>
      </c>
      <c r="C294" s="43" t="s">
        <v>2261</v>
      </c>
      <c r="D294" s="21" t="s">
        <v>2262</v>
      </c>
      <c r="E294" s="20">
        <v>2.2999999999999998</v>
      </c>
      <c r="F294" s="20" t="s">
        <v>2262</v>
      </c>
      <c r="G294" s="20" t="s">
        <v>2262</v>
      </c>
      <c r="H294" s="20" t="s">
        <v>2262</v>
      </c>
      <c r="I294" s="20">
        <v>-11.6</v>
      </c>
      <c r="J294" s="20" t="s">
        <v>2262</v>
      </c>
      <c r="K294" s="20">
        <v>-5.2</v>
      </c>
      <c r="L294" s="20">
        <v>14.3</v>
      </c>
      <c r="M294" s="20">
        <v>11.7</v>
      </c>
      <c r="N294" s="20">
        <v>17.600000000000001</v>
      </c>
      <c r="O294" s="20" t="s">
        <v>2262</v>
      </c>
      <c r="P294" s="20" t="s">
        <v>2262</v>
      </c>
      <c r="Q294" s="20" t="s">
        <v>2262</v>
      </c>
      <c r="R294" s="20" t="s">
        <v>2262</v>
      </c>
      <c r="S294" s="20" t="s">
        <v>2262</v>
      </c>
      <c r="T294" s="20">
        <v>30.8</v>
      </c>
      <c r="U294" s="20">
        <v>4.5</v>
      </c>
      <c r="V294" s="20">
        <v>-4.8</v>
      </c>
      <c r="W294" s="20">
        <v>0.7</v>
      </c>
      <c r="X294" s="20">
        <v>-9.6999999999999993</v>
      </c>
      <c r="Y294" s="75" t="s">
        <v>2262</v>
      </c>
    </row>
    <row r="295" spans="1:25" x14ac:dyDescent="0.2">
      <c r="A295" s="41" t="s">
        <v>1149</v>
      </c>
      <c r="B295" s="42" t="s">
        <v>1790</v>
      </c>
      <c r="C295" s="43" t="s">
        <v>2263</v>
      </c>
      <c r="D295" s="21">
        <v>7.7</v>
      </c>
      <c r="E295" s="20">
        <v>-3.3</v>
      </c>
      <c r="F295" s="20" t="s">
        <v>2262</v>
      </c>
      <c r="G295" s="20">
        <v>9.9</v>
      </c>
      <c r="H295" s="20">
        <v>9.1</v>
      </c>
      <c r="I295" s="20">
        <v>56.1</v>
      </c>
      <c r="J295" s="20">
        <v>20</v>
      </c>
      <c r="K295" s="20">
        <v>5.8</v>
      </c>
      <c r="L295" s="20">
        <v>24.8</v>
      </c>
      <c r="M295" s="20">
        <v>5</v>
      </c>
      <c r="N295" s="20" t="s">
        <v>2262</v>
      </c>
      <c r="O295" s="20" t="s">
        <v>2262</v>
      </c>
      <c r="P295" s="20">
        <v>-5.5</v>
      </c>
      <c r="Q295" s="20" t="s">
        <v>2262</v>
      </c>
      <c r="R295" s="20">
        <v>-3.7</v>
      </c>
      <c r="S295" s="20" t="s">
        <v>2262</v>
      </c>
      <c r="T295" s="20">
        <v>-10.199999999999999</v>
      </c>
      <c r="U295" s="20">
        <v>20.3</v>
      </c>
      <c r="V295" s="20">
        <v>-7.9</v>
      </c>
      <c r="W295" s="20" t="s">
        <v>2262</v>
      </c>
      <c r="X295" s="20">
        <v>5.4</v>
      </c>
      <c r="Y295" s="75" t="s">
        <v>2262</v>
      </c>
    </row>
    <row r="296" spans="1:25" x14ac:dyDescent="0.2">
      <c r="A296" s="41" t="s">
        <v>1161</v>
      </c>
      <c r="B296" s="42" t="s">
        <v>2264</v>
      </c>
      <c r="C296" s="43" t="s">
        <v>2263</v>
      </c>
      <c r="D296" s="21">
        <v>37.6</v>
      </c>
      <c r="E296" s="20">
        <v>40.799999999999997</v>
      </c>
      <c r="F296" s="20">
        <v>28.4</v>
      </c>
      <c r="G296" s="20">
        <v>17.8</v>
      </c>
      <c r="H296" s="20">
        <v>38.6</v>
      </c>
      <c r="I296" s="20">
        <v>25.4</v>
      </c>
      <c r="J296" s="20">
        <v>7</v>
      </c>
      <c r="K296" s="20">
        <v>15.3</v>
      </c>
      <c r="L296" s="20">
        <v>36.4</v>
      </c>
      <c r="M296" s="20">
        <v>44.5</v>
      </c>
      <c r="N296" s="20">
        <v>10.7</v>
      </c>
      <c r="O296" s="20">
        <v>32.700000000000003</v>
      </c>
      <c r="P296" s="20">
        <v>44.9</v>
      </c>
      <c r="Q296" s="20">
        <v>30.9</v>
      </c>
      <c r="R296" s="20">
        <v>25.1</v>
      </c>
      <c r="S296" s="20" t="s">
        <v>2262</v>
      </c>
      <c r="T296" s="20">
        <v>4</v>
      </c>
      <c r="U296" s="20">
        <v>55.7</v>
      </c>
      <c r="V296" s="20">
        <v>38.1</v>
      </c>
      <c r="W296" s="20">
        <v>35.700000000000003</v>
      </c>
      <c r="X296" s="20">
        <v>31.9</v>
      </c>
      <c r="Y296" s="75">
        <v>-24.7</v>
      </c>
    </row>
    <row r="297" spans="1:25" x14ac:dyDescent="0.2">
      <c r="A297" s="41" t="s">
        <v>1175</v>
      </c>
      <c r="B297" s="42" t="s">
        <v>2264</v>
      </c>
      <c r="C297" s="43" t="s">
        <v>2263</v>
      </c>
      <c r="D297" s="21">
        <v>2.2999999999999998</v>
      </c>
      <c r="E297" s="20">
        <v>49.1</v>
      </c>
      <c r="F297" s="20">
        <v>31.3</v>
      </c>
      <c r="G297" s="20">
        <v>-5.8</v>
      </c>
      <c r="H297" s="20">
        <v>-4.5</v>
      </c>
      <c r="I297" s="20">
        <v>11.6</v>
      </c>
      <c r="J297" s="20">
        <v>7.2</v>
      </c>
      <c r="K297" s="20">
        <v>-2</v>
      </c>
      <c r="L297" s="20">
        <v>13.5</v>
      </c>
      <c r="M297" s="20">
        <v>21.4</v>
      </c>
      <c r="N297" s="20">
        <v>0.8</v>
      </c>
      <c r="O297" s="20">
        <v>8.6</v>
      </c>
      <c r="P297" s="20">
        <v>0.8</v>
      </c>
      <c r="Q297" s="20" t="s">
        <v>2262</v>
      </c>
      <c r="R297" s="20" t="s">
        <v>2262</v>
      </c>
      <c r="S297" s="20" t="s">
        <v>2262</v>
      </c>
      <c r="T297" s="20">
        <v>-3.5</v>
      </c>
      <c r="U297" s="20">
        <v>32.5</v>
      </c>
      <c r="V297" s="20">
        <v>16.600000000000001</v>
      </c>
      <c r="W297" s="20">
        <v>-1.4</v>
      </c>
      <c r="X297" s="20">
        <v>12.2</v>
      </c>
      <c r="Y297" s="75" t="s">
        <v>2262</v>
      </c>
    </row>
    <row r="298" spans="1:25" x14ac:dyDescent="0.2">
      <c r="A298" s="41" t="s">
        <v>1165</v>
      </c>
      <c r="B298" s="42" t="s">
        <v>2264</v>
      </c>
      <c r="C298" s="43" t="s">
        <v>2263</v>
      </c>
      <c r="D298" s="21">
        <v>30.2</v>
      </c>
      <c r="E298" s="20">
        <v>58.8</v>
      </c>
      <c r="F298" s="20">
        <v>45.7</v>
      </c>
      <c r="G298" s="20">
        <v>29.3</v>
      </c>
      <c r="H298" s="20">
        <v>36.200000000000003</v>
      </c>
      <c r="I298" s="20">
        <v>44.8</v>
      </c>
      <c r="J298" s="20">
        <v>15.8</v>
      </c>
      <c r="K298" s="20">
        <v>40.700000000000003</v>
      </c>
      <c r="L298" s="20">
        <v>50.2</v>
      </c>
      <c r="M298" s="20">
        <v>63.5</v>
      </c>
      <c r="N298" s="20">
        <v>8.6999999999999993</v>
      </c>
      <c r="O298" s="20">
        <v>58.8</v>
      </c>
      <c r="P298" s="20">
        <v>79.400000000000006</v>
      </c>
      <c r="Q298" s="20">
        <v>57</v>
      </c>
      <c r="R298" s="20">
        <v>23.6</v>
      </c>
      <c r="S298" s="20" t="s">
        <v>2262</v>
      </c>
      <c r="T298" s="20">
        <v>-2</v>
      </c>
      <c r="U298" s="20">
        <v>71.8</v>
      </c>
      <c r="V298" s="20">
        <v>36.4</v>
      </c>
      <c r="W298" s="20">
        <v>35.6</v>
      </c>
      <c r="X298" s="20">
        <v>47.9</v>
      </c>
      <c r="Y298" s="75">
        <v>-25.3</v>
      </c>
    </row>
    <row r="299" spans="1:25" x14ac:dyDescent="0.2">
      <c r="A299" s="41" t="s">
        <v>1171</v>
      </c>
      <c r="B299" s="42" t="s">
        <v>1784</v>
      </c>
      <c r="C299" s="43" t="s">
        <v>2263</v>
      </c>
      <c r="D299" s="21">
        <v>32.700000000000003</v>
      </c>
      <c r="E299" s="20">
        <v>24.2</v>
      </c>
      <c r="F299" s="20">
        <v>3</v>
      </c>
      <c r="G299" s="20">
        <v>21.6</v>
      </c>
      <c r="H299" s="20">
        <v>5.4</v>
      </c>
      <c r="I299" s="20">
        <v>37.299999999999997</v>
      </c>
      <c r="J299" s="20">
        <v>18.899999999999999</v>
      </c>
      <c r="K299" s="20">
        <v>27.6</v>
      </c>
      <c r="L299" s="20">
        <v>36.799999999999997</v>
      </c>
      <c r="M299" s="20">
        <v>32.1</v>
      </c>
      <c r="N299" s="20">
        <v>5.5</v>
      </c>
      <c r="O299" s="20" t="s">
        <v>2262</v>
      </c>
      <c r="P299" s="20">
        <v>21.3</v>
      </c>
      <c r="Q299" s="20">
        <v>-11</v>
      </c>
      <c r="R299" s="20">
        <v>27.6</v>
      </c>
      <c r="S299" s="20" t="s">
        <v>2262</v>
      </c>
      <c r="T299" s="20">
        <v>-8.1999999999999993</v>
      </c>
      <c r="U299" s="20">
        <v>35.6</v>
      </c>
      <c r="V299" s="20">
        <v>18.7</v>
      </c>
      <c r="W299" s="20">
        <v>17.8</v>
      </c>
      <c r="X299" s="20">
        <v>53.9</v>
      </c>
      <c r="Y299" s="75" t="s">
        <v>2262</v>
      </c>
    </row>
    <row r="300" spans="1:25" x14ac:dyDescent="0.2">
      <c r="A300" s="41" t="s">
        <v>1180</v>
      </c>
      <c r="B300" s="42" t="s">
        <v>2264</v>
      </c>
      <c r="C300" s="43" t="s">
        <v>2263</v>
      </c>
      <c r="D300" s="21">
        <v>2.5</v>
      </c>
      <c r="E300" s="20">
        <v>0</v>
      </c>
      <c r="F300" s="20">
        <v>-2.9</v>
      </c>
      <c r="G300" s="20">
        <v>51.6</v>
      </c>
      <c r="H300" s="20" t="s">
        <v>2262</v>
      </c>
      <c r="I300" s="20">
        <v>1.9</v>
      </c>
      <c r="J300" s="20">
        <v>39.9</v>
      </c>
      <c r="K300" s="20">
        <v>29.2</v>
      </c>
      <c r="L300" s="20">
        <v>19.899999999999999</v>
      </c>
      <c r="M300" s="20" t="s">
        <v>2262</v>
      </c>
      <c r="N300" s="20" t="s">
        <v>2262</v>
      </c>
      <c r="O300" s="20">
        <v>-6.9</v>
      </c>
      <c r="P300" s="20">
        <v>-10.5</v>
      </c>
      <c r="Q300" s="20" t="s">
        <v>2262</v>
      </c>
      <c r="R300" s="20">
        <v>6.2</v>
      </c>
      <c r="S300" s="20" t="s">
        <v>2262</v>
      </c>
      <c r="T300" s="20" t="s">
        <v>2262</v>
      </c>
      <c r="U300" s="20">
        <v>9.1</v>
      </c>
      <c r="V300" s="20">
        <v>-0.3</v>
      </c>
      <c r="W300" s="20">
        <v>-9.1</v>
      </c>
      <c r="X300" s="20">
        <v>12.3</v>
      </c>
      <c r="Y300" s="75" t="s">
        <v>2262</v>
      </c>
    </row>
    <row r="301" spans="1:25" x14ac:dyDescent="0.2">
      <c r="A301" s="41" t="s">
        <v>1182</v>
      </c>
      <c r="B301" s="42" t="s">
        <v>2264</v>
      </c>
      <c r="C301" s="43" t="s">
        <v>2263</v>
      </c>
      <c r="D301" s="21">
        <v>2.5</v>
      </c>
      <c r="E301" s="20">
        <v>0</v>
      </c>
      <c r="F301" s="20">
        <v>-2.9</v>
      </c>
      <c r="G301" s="20">
        <v>51.6</v>
      </c>
      <c r="H301" s="20" t="s">
        <v>2262</v>
      </c>
      <c r="I301" s="20">
        <v>1.9</v>
      </c>
      <c r="J301" s="20">
        <v>39.9</v>
      </c>
      <c r="K301" s="20">
        <v>29.2</v>
      </c>
      <c r="L301" s="20">
        <v>19.899999999999999</v>
      </c>
      <c r="M301" s="20" t="s">
        <v>2262</v>
      </c>
      <c r="N301" s="20" t="s">
        <v>2262</v>
      </c>
      <c r="O301" s="20">
        <v>-6.9</v>
      </c>
      <c r="P301" s="20">
        <v>-10.5</v>
      </c>
      <c r="Q301" s="20" t="s">
        <v>2262</v>
      </c>
      <c r="R301" s="20">
        <v>6.2</v>
      </c>
      <c r="S301" s="20" t="s">
        <v>2262</v>
      </c>
      <c r="T301" s="20" t="s">
        <v>2262</v>
      </c>
      <c r="U301" s="20">
        <v>9.1</v>
      </c>
      <c r="V301" s="20">
        <v>-0.3</v>
      </c>
      <c r="W301" s="20">
        <v>-9.1</v>
      </c>
      <c r="X301" s="20">
        <v>12.3</v>
      </c>
      <c r="Y301" s="75" t="s">
        <v>2262</v>
      </c>
    </row>
    <row r="302" spans="1:25" x14ac:dyDescent="0.2">
      <c r="A302" s="41" t="s">
        <v>1185</v>
      </c>
      <c r="B302" s="42" t="s">
        <v>2264</v>
      </c>
      <c r="C302" s="43" t="s">
        <v>2263</v>
      </c>
      <c r="D302" s="21">
        <v>36.299999999999997</v>
      </c>
      <c r="E302" s="20">
        <v>22.6</v>
      </c>
      <c r="F302" s="20">
        <v>9.1</v>
      </c>
      <c r="G302" s="20">
        <v>10.3</v>
      </c>
      <c r="H302" s="20">
        <v>13.9</v>
      </c>
      <c r="I302" s="20">
        <v>11.2</v>
      </c>
      <c r="J302" s="20">
        <v>2.2000000000000002</v>
      </c>
      <c r="K302" s="20">
        <v>6.2</v>
      </c>
      <c r="L302" s="20">
        <v>31.4</v>
      </c>
      <c r="M302" s="20">
        <v>21</v>
      </c>
      <c r="N302" s="20">
        <v>-10.3</v>
      </c>
      <c r="O302" s="20" t="s">
        <v>2262</v>
      </c>
      <c r="P302" s="20">
        <v>4.5</v>
      </c>
      <c r="Q302" s="20">
        <v>0.3</v>
      </c>
      <c r="R302" s="20">
        <v>20.9</v>
      </c>
      <c r="S302" s="20" t="s">
        <v>2262</v>
      </c>
      <c r="T302" s="20" t="s">
        <v>2262</v>
      </c>
      <c r="U302" s="20">
        <v>28.6</v>
      </c>
      <c r="V302" s="20">
        <v>15.3</v>
      </c>
      <c r="W302" s="20">
        <v>3.5</v>
      </c>
      <c r="X302" s="20">
        <v>54.1</v>
      </c>
      <c r="Y302" s="75" t="s">
        <v>2262</v>
      </c>
    </row>
    <row r="303" spans="1:25" x14ac:dyDescent="0.2">
      <c r="A303" s="41" t="s">
        <v>1237</v>
      </c>
      <c r="B303" s="42" t="s">
        <v>2264</v>
      </c>
      <c r="C303" s="43" t="s">
        <v>2263</v>
      </c>
      <c r="D303" s="21">
        <v>26</v>
      </c>
      <c r="E303" s="20">
        <v>13.9</v>
      </c>
      <c r="F303" s="20">
        <v>3.8</v>
      </c>
      <c r="G303" s="20">
        <v>27</v>
      </c>
      <c r="H303" s="20">
        <v>16.7</v>
      </c>
      <c r="I303" s="20">
        <v>30.2</v>
      </c>
      <c r="J303" s="20">
        <v>38.4</v>
      </c>
      <c r="K303" s="20">
        <v>29.7</v>
      </c>
      <c r="L303" s="20">
        <v>33.200000000000003</v>
      </c>
      <c r="M303" s="20">
        <v>9.5</v>
      </c>
      <c r="N303" s="20" t="s">
        <v>2262</v>
      </c>
      <c r="O303" s="20" t="s">
        <v>2262</v>
      </c>
      <c r="P303" s="20">
        <v>1.1000000000000001</v>
      </c>
      <c r="Q303" s="20" t="s">
        <v>2262</v>
      </c>
      <c r="R303" s="20">
        <v>18.600000000000001</v>
      </c>
      <c r="S303" s="20" t="s">
        <v>2262</v>
      </c>
      <c r="T303" s="20">
        <v>7</v>
      </c>
      <c r="U303" s="20">
        <v>24.7</v>
      </c>
      <c r="V303" s="20">
        <v>10</v>
      </c>
      <c r="W303" s="20">
        <v>4</v>
      </c>
      <c r="X303" s="20">
        <v>53.6</v>
      </c>
      <c r="Y303" s="75" t="s">
        <v>2262</v>
      </c>
    </row>
    <row r="304" spans="1:25" x14ac:dyDescent="0.2">
      <c r="A304" s="41" t="s">
        <v>1191</v>
      </c>
      <c r="B304" s="42" t="s">
        <v>2264</v>
      </c>
      <c r="C304" s="43" t="s">
        <v>2263</v>
      </c>
      <c r="D304" s="21">
        <v>21.3</v>
      </c>
      <c r="E304" s="20">
        <v>39.4</v>
      </c>
      <c r="F304" s="20">
        <v>14.2</v>
      </c>
      <c r="G304" s="20">
        <v>-2</v>
      </c>
      <c r="H304" s="20">
        <v>34.299999999999997</v>
      </c>
      <c r="I304" s="20">
        <v>33.4</v>
      </c>
      <c r="J304" s="20" t="s">
        <v>2262</v>
      </c>
      <c r="K304" s="20">
        <v>12</v>
      </c>
      <c r="L304" s="20">
        <v>35.799999999999997</v>
      </c>
      <c r="M304" s="20">
        <v>41.5</v>
      </c>
      <c r="N304" s="20">
        <v>62.5</v>
      </c>
      <c r="O304" s="20">
        <v>16</v>
      </c>
      <c r="P304" s="20">
        <v>-8.1</v>
      </c>
      <c r="Q304" s="20">
        <v>-1.5</v>
      </c>
      <c r="R304" s="20">
        <v>-12.4</v>
      </c>
      <c r="S304" s="20">
        <v>-17.3</v>
      </c>
      <c r="T304" s="20">
        <v>55.6</v>
      </c>
      <c r="U304" s="20">
        <v>36.6</v>
      </c>
      <c r="V304" s="20">
        <v>17.3</v>
      </c>
      <c r="W304" s="20">
        <v>32.5</v>
      </c>
      <c r="X304" s="20">
        <v>14.2</v>
      </c>
      <c r="Y304" s="75" t="s">
        <v>2262</v>
      </c>
    </row>
    <row r="305" spans="1:25" x14ac:dyDescent="0.2">
      <c r="A305" s="41" t="s">
        <v>1197</v>
      </c>
      <c r="B305" s="42" t="s">
        <v>2264</v>
      </c>
      <c r="C305" s="43" t="s">
        <v>2263</v>
      </c>
      <c r="D305" s="21">
        <v>2.2000000000000002</v>
      </c>
      <c r="E305" s="20">
        <v>-8.4</v>
      </c>
      <c r="F305" s="20">
        <v>15.6</v>
      </c>
      <c r="G305" s="20">
        <v>-9</v>
      </c>
      <c r="H305" s="20">
        <v>44</v>
      </c>
      <c r="I305" s="20">
        <v>0</v>
      </c>
      <c r="J305" s="20" t="s">
        <v>2262</v>
      </c>
      <c r="K305" s="20" t="s">
        <v>2262</v>
      </c>
      <c r="L305" s="20">
        <v>4.3</v>
      </c>
      <c r="M305" s="20">
        <v>24.2</v>
      </c>
      <c r="N305" s="20" t="s">
        <v>2262</v>
      </c>
      <c r="O305" s="20">
        <v>8.1999999999999993</v>
      </c>
      <c r="P305" s="20">
        <v>7.3</v>
      </c>
      <c r="Q305" s="20">
        <v>24.7</v>
      </c>
      <c r="R305" s="20">
        <v>-7.4</v>
      </c>
      <c r="S305" s="20" t="s">
        <v>2262</v>
      </c>
      <c r="T305" s="20">
        <v>-10</v>
      </c>
      <c r="U305" s="20">
        <v>32</v>
      </c>
      <c r="V305" s="20">
        <v>8.5</v>
      </c>
      <c r="W305" s="20">
        <v>51.3</v>
      </c>
      <c r="X305" s="20">
        <v>10.6</v>
      </c>
      <c r="Y305" s="75" t="s">
        <v>2262</v>
      </c>
    </row>
    <row r="306" spans="1:25" x14ac:dyDescent="0.2">
      <c r="A306" s="41" t="s">
        <v>1241</v>
      </c>
      <c r="B306" s="42" t="s">
        <v>2264</v>
      </c>
      <c r="C306" s="43" t="s">
        <v>2263</v>
      </c>
      <c r="D306" s="21">
        <v>19.7</v>
      </c>
      <c r="E306" s="20">
        <v>28.4</v>
      </c>
      <c r="F306" s="20">
        <v>-4.4000000000000004</v>
      </c>
      <c r="G306" s="20">
        <v>-9.1</v>
      </c>
      <c r="H306" s="20">
        <v>27.4</v>
      </c>
      <c r="I306" s="20">
        <v>23.3</v>
      </c>
      <c r="J306" s="20">
        <v>-5.0999999999999996</v>
      </c>
      <c r="K306" s="20">
        <v>13.2</v>
      </c>
      <c r="L306" s="20">
        <v>45.1</v>
      </c>
      <c r="M306" s="20">
        <v>21.4</v>
      </c>
      <c r="N306" s="20">
        <v>83.6</v>
      </c>
      <c r="O306" s="20">
        <v>-9</v>
      </c>
      <c r="P306" s="20">
        <v>-1.1000000000000001</v>
      </c>
      <c r="Q306" s="20" t="s">
        <v>2262</v>
      </c>
      <c r="R306" s="20">
        <v>10.1</v>
      </c>
      <c r="S306" s="20" t="s">
        <v>2262</v>
      </c>
      <c r="T306" s="20">
        <v>53.9</v>
      </c>
      <c r="U306" s="20">
        <v>30.3</v>
      </c>
      <c r="V306" s="20">
        <v>10.5</v>
      </c>
      <c r="W306" s="20">
        <v>20</v>
      </c>
      <c r="X306" s="20">
        <v>9.1999999999999993</v>
      </c>
      <c r="Y306" s="75" t="s">
        <v>2262</v>
      </c>
    </row>
    <row r="307" spans="1:25" x14ac:dyDescent="0.2">
      <c r="A307" s="41" t="s">
        <v>1248</v>
      </c>
      <c r="B307" s="42" t="s">
        <v>2264</v>
      </c>
      <c r="C307" s="43" t="s">
        <v>2263</v>
      </c>
      <c r="D307" s="21">
        <v>6.3</v>
      </c>
      <c r="E307" s="20">
        <v>21.7</v>
      </c>
      <c r="F307" s="20">
        <v>-7.2</v>
      </c>
      <c r="G307" s="20">
        <v>-1.5</v>
      </c>
      <c r="H307" s="20">
        <v>9.1</v>
      </c>
      <c r="I307" s="20">
        <v>11.2</v>
      </c>
      <c r="J307" s="20" t="s">
        <v>2262</v>
      </c>
      <c r="K307" s="20">
        <v>15.7</v>
      </c>
      <c r="L307" s="20">
        <v>19.100000000000001</v>
      </c>
      <c r="M307" s="20">
        <v>18.600000000000001</v>
      </c>
      <c r="N307" s="20">
        <v>76.099999999999994</v>
      </c>
      <c r="O307" s="20">
        <v>4.3</v>
      </c>
      <c r="P307" s="20">
        <v>0.8</v>
      </c>
      <c r="Q307" s="20" t="s">
        <v>2262</v>
      </c>
      <c r="R307" s="20">
        <v>-14.2</v>
      </c>
      <c r="S307" s="20" t="s">
        <v>2262</v>
      </c>
      <c r="T307" s="20">
        <v>32.1</v>
      </c>
      <c r="U307" s="20">
        <v>18.399999999999999</v>
      </c>
      <c r="V307" s="20">
        <v>7.9</v>
      </c>
      <c r="W307" s="20">
        <v>-5.7</v>
      </c>
      <c r="X307" s="20">
        <v>6.9</v>
      </c>
      <c r="Y307" s="75" t="s">
        <v>2262</v>
      </c>
    </row>
    <row r="308" spans="1:25" x14ac:dyDescent="0.2">
      <c r="A308" s="41" t="s">
        <v>1250</v>
      </c>
      <c r="B308" s="42" t="s">
        <v>2264</v>
      </c>
      <c r="C308" s="43" t="s">
        <v>2263</v>
      </c>
      <c r="D308" s="21">
        <v>26</v>
      </c>
      <c r="E308" s="20">
        <v>13.9</v>
      </c>
      <c r="F308" s="20">
        <v>3.8</v>
      </c>
      <c r="G308" s="20">
        <v>27</v>
      </c>
      <c r="H308" s="20">
        <v>16.7</v>
      </c>
      <c r="I308" s="20">
        <v>30.2</v>
      </c>
      <c r="J308" s="20">
        <v>38.4</v>
      </c>
      <c r="K308" s="20">
        <v>29.7</v>
      </c>
      <c r="L308" s="20">
        <v>33.200000000000003</v>
      </c>
      <c r="M308" s="20">
        <v>9.5</v>
      </c>
      <c r="N308" s="20" t="s">
        <v>2262</v>
      </c>
      <c r="O308" s="20" t="s">
        <v>2262</v>
      </c>
      <c r="P308" s="20">
        <v>1.1000000000000001</v>
      </c>
      <c r="Q308" s="20" t="s">
        <v>2262</v>
      </c>
      <c r="R308" s="20">
        <v>18.600000000000001</v>
      </c>
      <c r="S308" s="20" t="s">
        <v>2262</v>
      </c>
      <c r="T308" s="20">
        <v>7</v>
      </c>
      <c r="U308" s="20">
        <v>24.7</v>
      </c>
      <c r="V308" s="20">
        <v>10</v>
      </c>
      <c r="W308" s="20">
        <v>4</v>
      </c>
      <c r="X308" s="20">
        <v>53.6</v>
      </c>
      <c r="Y308" s="75" t="s">
        <v>2262</v>
      </c>
    </row>
    <row r="309" spans="1:25" x14ac:dyDescent="0.2">
      <c r="A309" s="41" t="s">
        <v>1253</v>
      </c>
      <c r="B309" s="42" t="s">
        <v>2264</v>
      </c>
      <c r="C309" s="43" t="s">
        <v>2263</v>
      </c>
      <c r="D309" s="21">
        <v>13.3</v>
      </c>
      <c r="E309" s="20">
        <v>25.1</v>
      </c>
      <c r="F309" s="20">
        <v>20.8</v>
      </c>
      <c r="G309" s="20">
        <v>-1.9</v>
      </c>
      <c r="H309" s="20">
        <v>25.8</v>
      </c>
      <c r="I309" s="20">
        <v>-6.3</v>
      </c>
      <c r="J309" s="20" t="s">
        <v>2262</v>
      </c>
      <c r="K309" s="20" t="s">
        <v>2262</v>
      </c>
      <c r="L309" s="20">
        <v>11.8</v>
      </c>
      <c r="M309" s="20">
        <v>30.3</v>
      </c>
      <c r="N309" s="20" t="s">
        <v>2262</v>
      </c>
      <c r="O309" s="20">
        <v>49.1</v>
      </c>
      <c r="P309" s="20">
        <v>18.100000000000001</v>
      </c>
      <c r="Q309" s="20">
        <v>25</v>
      </c>
      <c r="R309" s="20">
        <v>0.3</v>
      </c>
      <c r="S309" s="20" t="s">
        <v>2262</v>
      </c>
      <c r="T309" s="20" t="s">
        <v>2262</v>
      </c>
      <c r="U309" s="20">
        <v>25.9</v>
      </c>
      <c r="V309" s="20">
        <v>24.1</v>
      </c>
      <c r="W309" s="20">
        <v>11.3</v>
      </c>
      <c r="X309" s="20">
        <v>-5</v>
      </c>
      <c r="Y309" s="75" t="s">
        <v>2262</v>
      </c>
    </row>
    <row r="310" spans="1:25" x14ac:dyDescent="0.2">
      <c r="A310" s="41" t="s">
        <v>1257</v>
      </c>
      <c r="B310" s="42" t="s">
        <v>2264</v>
      </c>
      <c r="C310" s="43" t="s">
        <v>2263</v>
      </c>
      <c r="D310" s="21">
        <v>0.1</v>
      </c>
      <c r="E310" s="20">
        <v>8.1</v>
      </c>
      <c r="F310" s="20">
        <v>-3.4</v>
      </c>
      <c r="G310" s="20">
        <v>4.0999999999999996</v>
      </c>
      <c r="H310" s="20">
        <v>4.9000000000000004</v>
      </c>
      <c r="I310" s="20">
        <v>-2.7</v>
      </c>
      <c r="J310" s="20" t="s">
        <v>2262</v>
      </c>
      <c r="K310" s="20">
        <v>-0.6</v>
      </c>
      <c r="L310" s="20">
        <v>0.6</v>
      </c>
      <c r="M310" s="20">
        <v>-2</v>
      </c>
      <c r="N310" s="20" t="s">
        <v>2262</v>
      </c>
      <c r="O310" s="20">
        <v>26.9</v>
      </c>
      <c r="P310" s="20">
        <v>0.2</v>
      </c>
      <c r="Q310" s="20">
        <v>-2.6</v>
      </c>
      <c r="R310" s="20">
        <v>-10</v>
      </c>
      <c r="S310" s="20" t="s">
        <v>2262</v>
      </c>
      <c r="T310" s="20" t="s">
        <v>2262</v>
      </c>
      <c r="U310" s="20">
        <v>1.5</v>
      </c>
      <c r="V310" s="20">
        <v>-10.7</v>
      </c>
      <c r="W310" s="20" t="s">
        <v>2262</v>
      </c>
      <c r="X310" s="20">
        <v>-2.2000000000000002</v>
      </c>
      <c r="Y310" s="75" t="s">
        <v>2262</v>
      </c>
    </row>
    <row r="311" spans="1:25" x14ac:dyDescent="0.2">
      <c r="A311" s="41" t="s">
        <v>1261</v>
      </c>
      <c r="B311" s="42" t="s">
        <v>2264</v>
      </c>
      <c r="C311" s="43" t="s">
        <v>2263</v>
      </c>
      <c r="D311" s="21">
        <v>-12</v>
      </c>
      <c r="E311" s="20" t="s">
        <v>2262</v>
      </c>
      <c r="F311" s="20" t="s">
        <v>2262</v>
      </c>
      <c r="G311" s="20" t="s">
        <v>2262</v>
      </c>
      <c r="H311" s="20">
        <v>-7.6</v>
      </c>
      <c r="I311" s="20" t="s">
        <v>2262</v>
      </c>
      <c r="J311" s="20" t="s">
        <v>2262</v>
      </c>
      <c r="K311" s="20" t="s">
        <v>2262</v>
      </c>
      <c r="L311" s="20" t="s">
        <v>2262</v>
      </c>
      <c r="M311" s="20">
        <v>9.1</v>
      </c>
      <c r="N311" s="20">
        <v>13.9</v>
      </c>
      <c r="O311" s="20" t="s">
        <v>2262</v>
      </c>
      <c r="P311" s="20" t="s">
        <v>2262</v>
      </c>
      <c r="Q311" s="20" t="s">
        <v>2262</v>
      </c>
      <c r="R311" s="20" t="s">
        <v>2262</v>
      </c>
      <c r="S311" s="20" t="s">
        <v>2262</v>
      </c>
      <c r="T311" s="20">
        <v>9.6999999999999993</v>
      </c>
      <c r="U311" s="20" t="s">
        <v>2262</v>
      </c>
      <c r="V311" s="20" t="s">
        <v>2262</v>
      </c>
      <c r="W311" s="20">
        <v>-1.5</v>
      </c>
      <c r="X311" s="20" t="s">
        <v>2262</v>
      </c>
      <c r="Y311" s="75" t="s">
        <v>2262</v>
      </c>
    </row>
    <row r="312" spans="1:25" x14ac:dyDescent="0.2">
      <c r="A312" s="41" t="s">
        <v>1201</v>
      </c>
      <c r="B312" s="42" t="s">
        <v>2264</v>
      </c>
      <c r="C312" s="43" t="s">
        <v>2263</v>
      </c>
      <c r="D312" s="21">
        <v>35.4</v>
      </c>
      <c r="E312" s="20">
        <v>34.5</v>
      </c>
      <c r="F312" s="20">
        <v>17.600000000000001</v>
      </c>
      <c r="G312" s="20">
        <v>29</v>
      </c>
      <c r="H312" s="20">
        <v>49</v>
      </c>
      <c r="I312" s="20">
        <v>82.6</v>
      </c>
      <c r="J312" s="20">
        <v>31.1</v>
      </c>
      <c r="K312" s="20">
        <v>35.5</v>
      </c>
      <c r="L312" s="20">
        <v>49</v>
      </c>
      <c r="M312" s="20">
        <v>41.3</v>
      </c>
      <c r="N312" s="20">
        <v>6.6</v>
      </c>
      <c r="O312" s="20">
        <v>4.5</v>
      </c>
      <c r="P312" s="20">
        <v>33.6</v>
      </c>
      <c r="Q312" s="20">
        <v>-9.5</v>
      </c>
      <c r="R312" s="20">
        <v>27.9</v>
      </c>
      <c r="S312" s="20" t="s">
        <v>2262</v>
      </c>
      <c r="T312" s="20">
        <v>10.5</v>
      </c>
      <c r="U312" s="20">
        <v>52.6</v>
      </c>
      <c r="V312" s="20">
        <v>27.8</v>
      </c>
      <c r="W312" s="20">
        <v>29.7</v>
      </c>
      <c r="X312" s="20">
        <v>37.1</v>
      </c>
      <c r="Y312" s="75">
        <v>-19.3</v>
      </c>
    </row>
    <row r="313" spans="1:25" x14ac:dyDescent="0.2">
      <c r="A313" s="41" t="s">
        <v>1208</v>
      </c>
      <c r="B313" s="42" t="s">
        <v>1784</v>
      </c>
      <c r="C313" s="43" t="s">
        <v>2263</v>
      </c>
      <c r="D313" s="21">
        <v>18.600000000000001</v>
      </c>
      <c r="E313" s="20">
        <v>16.3</v>
      </c>
      <c r="F313" s="20">
        <v>4.3</v>
      </c>
      <c r="G313" s="20" t="s">
        <v>2262</v>
      </c>
      <c r="H313" s="20">
        <v>21.8</v>
      </c>
      <c r="I313" s="20">
        <v>7</v>
      </c>
      <c r="J313" s="20" t="s">
        <v>2262</v>
      </c>
      <c r="K313" s="20">
        <v>-12.2</v>
      </c>
      <c r="L313" s="20">
        <v>34</v>
      </c>
      <c r="M313" s="20">
        <v>19.8</v>
      </c>
      <c r="N313" s="20">
        <v>42.2</v>
      </c>
      <c r="O313" s="20">
        <v>-3.4</v>
      </c>
      <c r="P313" s="20">
        <v>-2.7</v>
      </c>
      <c r="Q313" s="20" t="s">
        <v>2262</v>
      </c>
      <c r="R313" s="20" t="s">
        <v>2262</v>
      </c>
      <c r="S313" s="20" t="s">
        <v>2262</v>
      </c>
      <c r="T313" s="20">
        <v>77.3</v>
      </c>
      <c r="U313" s="20">
        <v>24.6</v>
      </c>
      <c r="V313" s="20">
        <v>12.1</v>
      </c>
      <c r="W313" s="20">
        <v>6.5</v>
      </c>
      <c r="X313" s="20">
        <v>11.2</v>
      </c>
      <c r="Y313" s="75" t="s">
        <v>2262</v>
      </c>
    </row>
    <row r="314" spans="1:25" x14ac:dyDescent="0.2">
      <c r="A314" s="41" t="s">
        <v>1212</v>
      </c>
      <c r="B314" s="42" t="s">
        <v>2264</v>
      </c>
      <c r="C314" s="43" t="s">
        <v>2263</v>
      </c>
      <c r="D314" s="21">
        <v>39.9</v>
      </c>
      <c r="E314" s="20">
        <v>38.200000000000003</v>
      </c>
      <c r="F314" s="20">
        <v>19.5</v>
      </c>
      <c r="G314" s="20">
        <v>28.4</v>
      </c>
      <c r="H314" s="20">
        <v>25.4</v>
      </c>
      <c r="I314" s="20">
        <v>41.1</v>
      </c>
      <c r="J314" s="20">
        <v>41.2</v>
      </c>
      <c r="K314" s="20">
        <v>25.5</v>
      </c>
      <c r="L314" s="20">
        <v>38.1</v>
      </c>
      <c r="M314" s="20">
        <v>44.6</v>
      </c>
      <c r="N314" s="20">
        <v>5.3</v>
      </c>
      <c r="O314" s="20">
        <v>0.7</v>
      </c>
      <c r="P314" s="20">
        <v>31.9</v>
      </c>
      <c r="Q314" s="20">
        <v>19.399999999999999</v>
      </c>
      <c r="R314" s="20">
        <v>42.4</v>
      </c>
      <c r="S314" s="20" t="s">
        <v>2262</v>
      </c>
      <c r="T314" s="20" t="s">
        <v>2262</v>
      </c>
      <c r="U314" s="20">
        <v>48.6</v>
      </c>
      <c r="V314" s="20">
        <v>23.2</v>
      </c>
      <c r="W314" s="20">
        <v>26.5</v>
      </c>
      <c r="X314" s="20">
        <v>77.7</v>
      </c>
      <c r="Y314" s="75">
        <v>-20</v>
      </c>
    </row>
    <row r="315" spans="1:25" x14ac:dyDescent="0.2">
      <c r="A315" s="41" t="s">
        <v>1214</v>
      </c>
      <c r="B315" s="42" t="s">
        <v>2264</v>
      </c>
      <c r="C315" s="43" t="s">
        <v>2263</v>
      </c>
      <c r="D315" s="21">
        <v>39.9</v>
      </c>
      <c r="E315" s="20">
        <v>38.200000000000003</v>
      </c>
      <c r="F315" s="20">
        <v>19.5</v>
      </c>
      <c r="G315" s="20">
        <v>28.4</v>
      </c>
      <c r="H315" s="20">
        <v>25.4</v>
      </c>
      <c r="I315" s="20">
        <v>41.1</v>
      </c>
      <c r="J315" s="20">
        <v>41.2</v>
      </c>
      <c r="K315" s="20">
        <v>25.5</v>
      </c>
      <c r="L315" s="20">
        <v>38.1</v>
      </c>
      <c r="M315" s="20">
        <v>44.6</v>
      </c>
      <c r="N315" s="20">
        <v>5.3</v>
      </c>
      <c r="O315" s="20">
        <v>0.7</v>
      </c>
      <c r="P315" s="20">
        <v>31.9</v>
      </c>
      <c r="Q315" s="20">
        <v>19.399999999999999</v>
      </c>
      <c r="R315" s="20">
        <v>42.4</v>
      </c>
      <c r="S315" s="20" t="s">
        <v>2262</v>
      </c>
      <c r="T315" s="20" t="s">
        <v>2262</v>
      </c>
      <c r="U315" s="20">
        <v>48.6</v>
      </c>
      <c r="V315" s="20">
        <v>23.2</v>
      </c>
      <c r="W315" s="20">
        <v>26.5</v>
      </c>
      <c r="X315" s="20">
        <v>77.7</v>
      </c>
      <c r="Y315" s="75">
        <v>-20</v>
      </c>
    </row>
    <row r="316" spans="1:25" x14ac:dyDescent="0.2">
      <c r="A316" s="41" t="s">
        <v>1217</v>
      </c>
      <c r="B316" s="42" t="s">
        <v>2264</v>
      </c>
      <c r="C316" s="43" t="s">
        <v>2263</v>
      </c>
      <c r="D316" s="21">
        <v>34.1</v>
      </c>
      <c r="E316" s="20">
        <v>-14.4</v>
      </c>
      <c r="F316" s="20" t="s">
        <v>2262</v>
      </c>
      <c r="G316" s="20">
        <v>20.2</v>
      </c>
      <c r="H316" s="20">
        <v>2.6</v>
      </c>
      <c r="I316" s="20">
        <v>1.6</v>
      </c>
      <c r="J316" s="20">
        <v>18.2</v>
      </c>
      <c r="K316" s="20">
        <v>11.7</v>
      </c>
      <c r="L316" s="20">
        <v>17.100000000000001</v>
      </c>
      <c r="M316" s="20" t="s">
        <v>2262</v>
      </c>
      <c r="N316" s="20" t="s">
        <v>2262</v>
      </c>
      <c r="O316" s="20" t="s">
        <v>2262</v>
      </c>
      <c r="P316" s="20" t="s">
        <v>2262</v>
      </c>
      <c r="Q316" s="20" t="s">
        <v>2262</v>
      </c>
      <c r="R316" s="20">
        <v>52.2</v>
      </c>
      <c r="S316" s="20" t="s">
        <v>2262</v>
      </c>
      <c r="T316" s="20" t="s">
        <v>2262</v>
      </c>
      <c r="U316" s="20">
        <v>6</v>
      </c>
      <c r="V316" s="20">
        <v>4.0999999999999996</v>
      </c>
      <c r="W316" s="20">
        <v>-14.3</v>
      </c>
      <c r="X316" s="20">
        <v>14.7</v>
      </c>
      <c r="Y316" s="75" t="s">
        <v>2262</v>
      </c>
    </row>
    <row r="317" spans="1:25" x14ac:dyDescent="0.2">
      <c r="A317" s="41" t="s">
        <v>1221</v>
      </c>
      <c r="B317" s="42" t="s">
        <v>2264</v>
      </c>
      <c r="C317" s="43" t="s">
        <v>2263</v>
      </c>
      <c r="D317" s="21">
        <v>49.9</v>
      </c>
      <c r="E317" s="20">
        <v>62.7</v>
      </c>
      <c r="F317" s="20">
        <v>43</v>
      </c>
      <c r="G317" s="20">
        <v>19.600000000000001</v>
      </c>
      <c r="H317" s="20">
        <v>55</v>
      </c>
      <c r="I317" s="20">
        <v>44.2</v>
      </c>
      <c r="J317" s="20">
        <v>5.6</v>
      </c>
      <c r="K317" s="20">
        <v>33.299999999999997</v>
      </c>
      <c r="L317" s="20">
        <v>57.2</v>
      </c>
      <c r="M317" s="20">
        <v>57.8</v>
      </c>
      <c r="N317" s="20">
        <v>79.900000000000006</v>
      </c>
      <c r="O317" s="20">
        <v>30.6</v>
      </c>
      <c r="P317" s="20">
        <v>37.5</v>
      </c>
      <c r="Q317" s="20">
        <v>22.4</v>
      </c>
      <c r="R317" s="20">
        <v>19.899999999999999</v>
      </c>
      <c r="S317" s="20">
        <v>-9.5</v>
      </c>
      <c r="T317" s="20">
        <v>102.5</v>
      </c>
      <c r="U317" s="20">
        <v>63.4</v>
      </c>
      <c r="V317" s="20">
        <v>46.9</v>
      </c>
      <c r="W317" s="20">
        <v>66.099999999999994</v>
      </c>
      <c r="X317" s="20">
        <v>39.4</v>
      </c>
      <c r="Y317" s="75">
        <v>-10.5</v>
      </c>
    </row>
    <row r="318" spans="1:25" x14ac:dyDescent="0.2">
      <c r="A318" s="41" t="s">
        <v>1265</v>
      </c>
      <c r="B318" s="42" t="s">
        <v>2264</v>
      </c>
      <c r="C318" s="43" t="s">
        <v>2263</v>
      </c>
      <c r="D318" s="21">
        <v>14.6</v>
      </c>
      <c r="E318" s="20">
        <v>9.9</v>
      </c>
      <c r="F318" s="20">
        <v>5.6</v>
      </c>
      <c r="G318" s="20">
        <v>4.5</v>
      </c>
      <c r="H318" s="20">
        <v>15.7</v>
      </c>
      <c r="I318" s="20" t="s">
        <v>2262</v>
      </c>
      <c r="J318" s="20" t="s">
        <v>2262</v>
      </c>
      <c r="K318" s="20">
        <v>2.7</v>
      </c>
      <c r="L318" s="20">
        <v>8.6</v>
      </c>
      <c r="M318" s="20">
        <v>33.200000000000003</v>
      </c>
      <c r="N318" s="20" t="s">
        <v>2262</v>
      </c>
      <c r="O318" s="20">
        <v>52.6</v>
      </c>
      <c r="P318" s="20">
        <v>27.3</v>
      </c>
      <c r="Q318" s="20">
        <v>21</v>
      </c>
      <c r="R318" s="20">
        <v>-6.9</v>
      </c>
      <c r="S318" s="20" t="s">
        <v>2262</v>
      </c>
      <c r="T318" s="20" t="s">
        <v>2262</v>
      </c>
      <c r="U318" s="20">
        <v>16.399999999999999</v>
      </c>
      <c r="V318" s="20">
        <v>16.2</v>
      </c>
      <c r="W318" s="20">
        <v>4.5</v>
      </c>
      <c r="X318" s="20">
        <v>3.8</v>
      </c>
      <c r="Y318" s="75" t="s">
        <v>2262</v>
      </c>
    </row>
    <row r="319" spans="1:25" x14ac:dyDescent="0.2">
      <c r="A319" s="41" t="s">
        <v>1225</v>
      </c>
      <c r="B319" s="42" t="s">
        <v>2264</v>
      </c>
      <c r="C319" s="43" t="s">
        <v>2263</v>
      </c>
      <c r="D319" s="21">
        <v>-3.6</v>
      </c>
      <c r="E319" s="20">
        <v>4.8</v>
      </c>
      <c r="F319" s="20">
        <v>8.6</v>
      </c>
      <c r="G319" s="20">
        <v>-6.5</v>
      </c>
      <c r="H319" s="20">
        <v>7.3</v>
      </c>
      <c r="I319" s="20" t="s">
        <v>2262</v>
      </c>
      <c r="J319" s="20" t="s">
        <v>2262</v>
      </c>
      <c r="K319" s="20" t="s">
        <v>2262</v>
      </c>
      <c r="L319" s="20" t="s">
        <v>2262</v>
      </c>
      <c r="M319" s="20">
        <v>10.9</v>
      </c>
      <c r="N319" s="20" t="s">
        <v>2262</v>
      </c>
      <c r="O319" s="20">
        <v>46.5</v>
      </c>
      <c r="P319" s="20">
        <v>3.8</v>
      </c>
      <c r="Q319" s="20">
        <v>10.8</v>
      </c>
      <c r="R319" s="20">
        <v>-8.5</v>
      </c>
      <c r="S319" s="20" t="s">
        <v>2262</v>
      </c>
      <c r="T319" s="20" t="s">
        <v>2262</v>
      </c>
      <c r="U319" s="20">
        <v>6.6</v>
      </c>
      <c r="V319" s="20">
        <v>-2.7</v>
      </c>
      <c r="W319" s="20">
        <v>0.4</v>
      </c>
      <c r="X319" s="20" t="s">
        <v>2262</v>
      </c>
      <c r="Y319" s="75" t="s">
        <v>2262</v>
      </c>
    </row>
    <row r="320" spans="1:25" x14ac:dyDescent="0.2">
      <c r="A320" s="41" t="s">
        <v>1229</v>
      </c>
      <c r="B320" s="42" t="s">
        <v>2264</v>
      </c>
      <c r="C320" s="43" t="s">
        <v>2263</v>
      </c>
      <c r="D320" s="21">
        <v>4.7</v>
      </c>
      <c r="E320" s="20">
        <v>13</v>
      </c>
      <c r="F320" s="20">
        <v>-1.3</v>
      </c>
      <c r="G320" s="20" t="s">
        <v>2262</v>
      </c>
      <c r="H320" s="20">
        <v>21.6</v>
      </c>
      <c r="I320" s="20">
        <v>5.0999999999999996</v>
      </c>
      <c r="J320" s="20" t="s">
        <v>2262</v>
      </c>
      <c r="K320" s="20" t="s">
        <v>2262</v>
      </c>
      <c r="L320" s="20">
        <v>4.4000000000000004</v>
      </c>
      <c r="M320" s="20">
        <v>7.9</v>
      </c>
      <c r="N320" s="20">
        <v>36.1</v>
      </c>
      <c r="O320" s="20">
        <v>0.4</v>
      </c>
      <c r="P320" s="20" t="s">
        <v>2262</v>
      </c>
      <c r="Q320" s="20">
        <v>-19</v>
      </c>
      <c r="R320" s="20" t="s">
        <v>2262</v>
      </c>
      <c r="S320" s="20" t="s">
        <v>2262</v>
      </c>
      <c r="T320" s="20">
        <v>64.8</v>
      </c>
      <c r="U320" s="20">
        <v>10.6</v>
      </c>
      <c r="V320" s="20">
        <v>-5.8</v>
      </c>
      <c r="W320" s="20">
        <v>17.8</v>
      </c>
      <c r="X320" s="20">
        <v>-10.3</v>
      </c>
      <c r="Y320" s="75" t="s">
        <v>2262</v>
      </c>
    </row>
    <row r="321" spans="1:25" x14ac:dyDescent="0.2">
      <c r="A321" s="41" t="s">
        <v>1233</v>
      </c>
      <c r="B321" s="42" t="s">
        <v>2264</v>
      </c>
      <c r="C321" s="43" t="s">
        <v>2263</v>
      </c>
      <c r="D321" s="21" t="s">
        <v>2262</v>
      </c>
      <c r="E321" s="20">
        <v>-5.4</v>
      </c>
      <c r="F321" s="20" t="s">
        <v>2262</v>
      </c>
      <c r="G321" s="20">
        <v>8.1</v>
      </c>
      <c r="H321" s="20">
        <v>-9</v>
      </c>
      <c r="I321" s="20">
        <v>42.9</v>
      </c>
      <c r="J321" s="20">
        <v>17.3</v>
      </c>
      <c r="K321" s="20">
        <v>2.6</v>
      </c>
      <c r="L321" s="20">
        <v>11.2</v>
      </c>
      <c r="M321" s="20">
        <v>3.2</v>
      </c>
      <c r="N321" s="20" t="s">
        <v>2262</v>
      </c>
      <c r="O321" s="20" t="s">
        <v>2262</v>
      </c>
      <c r="P321" s="20" t="s">
        <v>2262</v>
      </c>
      <c r="Q321" s="20" t="s">
        <v>2262</v>
      </c>
      <c r="R321" s="20">
        <v>-6.4</v>
      </c>
      <c r="S321" s="20" t="s">
        <v>2262</v>
      </c>
      <c r="T321" s="20" t="s">
        <v>2262</v>
      </c>
      <c r="U321" s="20">
        <v>-0.2</v>
      </c>
      <c r="V321" s="20">
        <v>-3.2</v>
      </c>
      <c r="W321" s="20" t="s">
        <v>2262</v>
      </c>
      <c r="X321" s="20">
        <v>7.5</v>
      </c>
      <c r="Y321" s="75" t="s">
        <v>2262</v>
      </c>
    </row>
    <row r="322" spans="1:25" x14ac:dyDescent="0.2">
      <c r="A322" s="41" t="s">
        <v>1271</v>
      </c>
      <c r="B322" s="42" t="s">
        <v>2264</v>
      </c>
      <c r="C322" s="43" t="s">
        <v>2263</v>
      </c>
      <c r="D322" s="21">
        <v>17.7</v>
      </c>
      <c r="E322" s="20">
        <v>-8</v>
      </c>
      <c r="F322" s="20">
        <v>-17.8</v>
      </c>
      <c r="G322" s="20" t="s">
        <v>2262</v>
      </c>
      <c r="H322" s="20">
        <v>15.2</v>
      </c>
      <c r="I322" s="20">
        <v>-7.4</v>
      </c>
      <c r="J322" s="20" t="s">
        <v>2262</v>
      </c>
      <c r="K322" s="20">
        <v>-8.6</v>
      </c>
      <c r="L322" s="20">
        <v>20.8</v>
      </c>
      <c r="M322" s="20">
        <v>13.8</v>
      </c>
      <c r="N322" s="20">
        <v>43.9</v>
      </c>
      <c r="O322" s="20" t="s">
        <v>2262</v>
      </c>
      <c r="P322" s="20">
        <v>-8.1</v>
      </c>
      <c r="Q322" s="20" t="s">
        <v>2262</v>
      </c>
      <c r="R322" s="20">
        <v>-5.9</v>
      </c>
      <c r="S322" s="20" t="s">
        <v>2262</v>
      </c>
      <c r="T322" s="20">
        <v>1.1000000000000001</v>
      </c>
      <c r="U322" s="20">
        <v>18.3</v>
      </c>
      <c r="V322" s="20">
        <v>-3.1</v>
      </c>
      <c r="W322" s="20">
        <v>-0.2</v>
      </c>
      <c r="X322" s="20">
        <v>-4.8</v>
      </c>
      <c r="Y322" s="75" t="s">
        <v>2262</v>
      </c>
    </row>
    <row r="323" spans="1:25" x14ac:dyDescent="0.2">
      <c r="A323" s="41" t="s">
        <v>1273</v>
      </c>
      <c r="B323" s="42" t="s">
        <v>2264</v>
      </c>
      <c r="C323" s="43" t="s">
        <v>2263</v>
      </c>
      <c r="D323" s="21">
        <v>13.3</v>
      </c>
      <c r="E323" s="20">
        <v>25.1</v>
      </c>
      <c r="F323" s="20">
        <v>20.8</v>
      </c>
      <c r="G323" s="20">
        <v>-1.9</v>
      </c>
      <c r="H323" s="20">
        <v>25.8</v>
      </c>
      <c r="I323" s="20">
        <v>-6.3</v>
      </c>
      <c r="J323" s="20" t="s">
        <v>2262</v>
      </c>
      <c r="K323" s="20" t="s">
        <v>2262</v>
      </c>
      <c r="L323" s="20">
        <v>11.8</v>
      </c>
      <c r="M323" s="20">
        <v>30.3</v>
      </c>
      <c r="N323" s="20" t="s">
        <v>2262</v>
      </c>
      <c r="O323" s="20">
        <v>49.1</v>
      </c>
      <c r="P323" s="20">
        <v>18.100000000000001</v>
      </c>
      <c r="Q323" s="20">
        <v>25</v>
      </c>
      <c r="R323" s="20">
        <v>0.3</v>
      </c>
      <c r="S323" s="20" t="s">
        <v>2262</v>
      </c>
      <c r="T323" s="20" t="s">
        <v>2262</v>
      </c>
      <c r="U323" s="20">
        <v>25.9</v>
      </c>
      <c r="V323" s="20">
        <v>24.1</v>
      </c>
      <c r="W323" s="20">
        <v>11.3</v>
      </c>
      <c r="X323" s="20">
        <v>-5</v>
      </c>
      <c r="Y323" s="75" t="s">
        <v>2262</v>
      </c>
    </row>
    <row r="324" spans="1:25" x14ac:dyDescent="0.2">
      <c r="A324" s="41" t="s">
        <v>1275</v>
      </c>
      <c r="B324" s="42" t="s">
        <v>2264</v>
      </c>
      <c r="C324" s="43" t="s">
        <v>2263</v>
      </c>
      <c r="D324" s="21">
        <v>-12</v>
      </c>
      <c r="E324" s="20" t="s">
        <v>2262</v>
      </c>
      <c r="F324" s="20" t="s">
        <v>2262</v>
      </c>
      <c r="G324" s="20" t="s">
        <v>2262</v>
      </c>
      <c r="H324" s="20">
        <v>-7.6</v>
      </c>
      <c r="I324" s="20" t="s">
        <v>2262</v>
      </c>
      <c r="J324" s="20" t="s">
        <v>2262</v>
      </c>
      <c r="K324" s="20" t="s">
        <v>2262</v>
      </c>
      <c r="L324" s="20" t="s">
        <v>2262</v>
      </c>
      <c r="M324" s="20">
        <v>9.1</v>
      </c>
      <c r="N324" s="20">
        <v>13.9</v>
      </c>
      <c r="O324" s="20" t="s">
        <v>2262</v>
      </c>
      <c r="P324" s="20" t="s">
        <v>2262</v>
      </c>
      <c r="Q324" s="20" t="s">
        <v>2262</v>
      </c>
      <c r="R324" s="20" t="s">
        <v>2262</v>
      </c>
      <c r="S324" s="20" t="s">
        <v>2262</v>
      </c>
      <c r="T324" s="20">
        <v>9.6999999999999993</v>
      </c>
      <c r="U324" s="20" t="s">
        <v>2262</v>
      </c>
      <c r="V324" s="20" t="s">
        <v>2262</v>
      </c>
      <c r="W324" s="20">
        <v>-1.5</v>
      </c>
      <c r="X324" s="20" t="s">
        <v>2262</v>
      </c>
      <c r="Y324" s="75" t="s">
        <v>2262</v>
      </c>
    </row>
    <row r="325" spans="1:25" x14ac:dyDescent="0.2">
      <c r="A325" s="41" t="s">
        <v>1279</v>
      </c>
      <c r="B325" s="42" t="s">
        <v>1791</v>
      </c>
      <c r="C325" s="43" t="s">
        <v>2261</v>
      </c>
      <c r="D325" s="21">
        <v>10.7</v>
      </c>
      <c r="E325" s="20">
        <v>23.9</v>
      </c>
      <c r="F325" s="20">
        <v>-4.7</v>
      </c>
      <c r="G325" s="20" t="s">
        <v>2262</v>
      </c>
      <c r="H325" s="20">
        <v>15</v>
      </c>
      <c r="I325" s="20" t="s">
        <v>2262</v>
      </c>
      <c r="J325" s="20" t="s">
        <v>2262</v>
      </c>
      <c r="K325" s="20" t="s">
        <v>2262</v>
      </c>
      <c r="L325" s="20">
        <v>10.3</v>
      </c>
      <c r="M325" s="20">
        <v>6.1</v>
      </c>
      <c r="N325" s="20" t="s">
        <v>2262</v>
      </c>
      <c r="O325" s="20">
        <v>8.9</v>
      </c>
      <c r="P325" s="20">
        <v>8.5</v>
      </c>
      <c r="Q325" s="20">
        <v>1.1000000000000001</v>
      </c>
      <c r="R325" s="20">
        <v>-10.1</v>
      </c>
      <c r="S325" s="20" t="s">
        <v>2262</v>
      </c>
      <c r="T325" s="20" t="s">
        <v>2262</v>
      </c>
      <c r="U325" s="20">
        <v>24.6</v>
      </c>
      <c r="V325" s="20">
        <v>8</v>
      </c>
      <c r="W325" s="20">
        <v>7.5</v>
      </c>
      <c r="X325" s="20" t="s">
        <v>2262</v>
      </c>
      <c r="Y325" s="75" t="s">
        <v>2262</v>
      </c>
    </row>
    <row r="326" spans="1:25" x14ac:dyDescent="0.2">
      <c r="A326" s="41" t="s">
        <v>1282</v>
      </c>
      <c r="B326" s="42" t="s">
        <v>1791</v>
      </c>
      <c r="C326" s="43" t="s">
        <v>2261</v>
      </c>
      <c r="D326" s="21">
        <v>53.9</v>
      </c>
      <c r="E326" s="20">
        <v>47.3</v>
      </c>
      <c r="F326" s="20">
        <v>39.5</v>
      </c>
      <c r="G326" s="20">
        <v>21.1</v>
      </c>
      <c r="H326" s="20">
        <v>35.9</v>
      </c>
      <c r="I326" s="20">
        <v>32.4</v>
      </c>
      <c r="J326" s="20">
        <v>8.8000000000000007</v>
      </c>
      <c r="K326" s="20">
        <v>23</v>
      </c>
      <c r="L326" s="20">
        <v>39.9</v>
      </c>
      <c r="M326" s="20">
        <v>71</v>
      </c>
      <c r="N326" s="20">
        <v>14</v>
      </c>
      <c r="O326" s="20">
        <v>41.4</v>
      </c>
      <c r="P326" s="20">
        <v>60.7</v>
      </c>
      <c r="Q326" s="20">
        <v>50.8</v>
      </c>
      <c r="R326" s="20">
        <v>32</v>
      </c>
      <c r="S326" s="20" t="s">
        <v>2262</v>
      </c>
      <c r="T326" s="20">
        <v>2.2000000000000002</v>
      </c>
      <c r="U326" s="20">
        <v>80.5</v>
      </c>
      <c r="V326" s="20">
        <v>47.2</v>
      </c>
      <c r="W326" s="20">
        <v>46.8</v>
      </c>
      <c r="X326" s="20">
        <v>41.8</v>
      </c>
      <c r="Y326" s="75">
        <v>-22.9</v>
      </c>
    </row>
    <row r="327" spans="1:25" x14ac:dyDescent="0.2">
      <c r="A327" s="41" t="s">
        <v>1285</v>
      </c>
      <c r="B327" s="42" t="s">
        <v>1791</v>
      </c>
      <c r="C327" s="43" t="s">
        <v>2261</v>
      </c>
      <c r="D327" s="21">
        <v>12.8</v>
      </c>
      <c r="E327" s="20">
        <v>14.7</v>
      </c>
      <c r="F327" s="20">
        <v>1.3</v>
      </c>
      <c r="G327" s="20">
        <v>-2.4</v>
      </c>
      <c r="H327" s="20">
        <v>14.6</v>
      </c>
      <c r="I327" s="20">
        <v>4.5</v>
      </c>
      <c r="J327" s="20">
        <v>-13.8</v>
      </c>
      <c r="K327" s="20">
        <v>10.6</v>
      </c>
      <c r="L327" s="20">
        <v>9.6</v>
      </c>
      <c r="M327" s="20">
        <v>26</v>
      </c>
      <c r="N327" s="20">
        <v>-7.4</v>
      </c>
      <c r="O327" s="20">
        <v>25.5</v>
      </c>
      <c r="P327" s="20">
        <v>8.5</v>
      </c>
      <c r="Q327" s="20">
        <v>-11.1</v>
      </c>
      <c r="R327" s="20">
        <v>-9.6999999999999993</v>
      </c>
      <c r="S327" s="20" t="s">
        <v>2262</v>
      </c>
      <c r="T327" s="20" t="s">
        <v>2262</v>
      </c>
      <c r="U327" s="20">
        <v>34</v>
      </c>
      <c r="V327" s="20">
        <v>5.8</v>
      </c>
      <c r="W327" s="20">
        <v>-3.2</v>
      </c>
      <c r="X327" s="20">
        <v>5.9</v>
      </c>
      <c r="Y327" s="75" t="s">
        <v>2262</v>
      </c>
    </row>
    <row r="328" spans="1:25" x14ac:dyDescent="0.2">
      <c r="A328" s="41" t="s">
        <v>1289</v>
      </c>
      <c r="B328" s="42" t="s">
        <v>1791</v>
      </c>
      <c r="C328" s="43" t="s">
        <v>2261</v>
      </c>
      <c r="D328" s="21">
        <v>45.4</v>
      </c>
      <c r="E328" s="20">
        <v>66.5</v>
      </c>
      <c r="F328" s="20">
        <v>48.7</v>
      </c>
      <c r="G328" s="20">
        <v>35.700000000000003</v>
      </c>
      <c r="H328" s="20">
        <v>50.9</v>
      </c>
      <c r="I328" s="20">
        <v>47.6</v>
      </c>
      <c r="J328" s="20">
        <v>19.2</v>
      </c>
      <c r="K328" s="20">
        <v>41.6</v>
      </c>
      <c r="L328" s="20">
        <v>57.5</v>
      </c>
      <c r="M328" s="20">
        <v>66.400000000000006</v>
      </c>
      <c r="N328" s="20">
        <v>25.5</v>
      </c>
      <c r="O328" s="20">
        <v>51.5</v>
      </c>
      <c r="P328" s="20">
        <v>64.2</v>
      </c>
      <c r="Q328" s="20">
        <v>40.4</v>
      </c>
      <c r="R328" s="20">
        <v>28.6</v>
      </c>
      <c r="S328" s="20" t="s">
        <v>2262</v>
      </c>
      <c r="T328" s="20">
        <v>25.3</v>
      </c>
      <c r="U328" s="20">
        <v>73</v>
      </c>
      <c r="V328" s="20">
        <v>45</v>
      </c>
      <c r="W328" s="20">
        <v>42.3</v>
      </c>
      <c r="X328" s="20">
        <v>50.7</v>
      </c>
      <c r="Y328" s="75">
        <v>-15.2</v>
      </c>
    </row>
    <row r="329" spans="1:25" x14ac:dyDescent="0.2">
      <c r="A329" s="41" t="s">
        <v>1298</v>
      </c>
      <c r="B329" s="42" t="s">
        <v>1791</v>
      </c>
      <c r="C329" s="43" t="s">
        <v>2263</v>
      </c>
      <c r="D329" s="21">
        <v>33.1</v>
      </c>
      <c r="E329" s="20">
        <v>28.9</v>
      </c>
      <c r="F329" s="20">
        <v>32.799999999999997</v>
      </c>
      <c r="G329" s="20">
        <v>12.1</v>
      </c>
      <c r="H329" s="20">
        <v>20.9</v>
      </c>
      <c r="I329" s="20">
        <v>-0.7</v>
      </c>
      <c r="J329" s="20">
        <v>-17.600000000000001</v>
      </c>
      <c r="K329" s="20">
        <v>6.1</v>
      </c>
      <c r="L329" s="20">
        <v>14.4</v>
      </c>
      <c r="M329" s="20">
        <v>62.2</v>
      </c>
      <c r="N329" s="20">
        <v>-1.8</v>
      </c>
      <c r="O329" s="20">
        <v>38.799999999999997</v>
      </c>
      <c r="P329" s="20">
        <v>33.6</v>
      </c>
      <c r="Q329" s="20">
        <v>21.8</v>
      </c>
      <c r="R329" s="20">
        <v>-14.6</v>
      </c>
      <c r="S329" s="20" t="s">
        <v>2262</v>
      </c>
      <c r="T329" s="20">
        <v>-8.9</v>
      </c>
      <c r="U329" s="20">
        <v>33.299999999999997</v>
      </c>
      <c r="V329" s="20">
        <v>17.600000000000001</v>
      </c>
      <c r="W329" s="20">
        <v>8</v>
      </c>
      <c r="X329" s="20">
        <v>20.6</v>
      </c>
      <c r="Y329" s="75">
        <v>-22.1</v>
      </c>
    </row>
    <row r="330" spans="1:25" x14ac:dyDescent="0.2">
      <c r="A330" s="41" t="s">
        <v>1293</v>
      </c>
      <c r="B330" s="42" t="s">
        <v>1791</v>
      </c>
      <c r="C330" s="43" t="s">
        <v>2261</v>
      </c>
      <c r="D330" s="21">
        <v>52.4</v>
      </c>
      <c r="E330" s="20">
        <v>58.1</v>
      </c>
      <c r="F330" s="20">
        <v>36.799999999999997</v>
      </c>
      <c r="G330" s="20">
        <v>38.5</v>
      </c>
      <c r="H330" s="20">
        <v>47.2</v>
      </c>
      <c r="I330" s="20">
        <v>46.6</v>
      </c>
      <c r="J330" s="20">
        <v>24</v>
      </c>
      <c r="K330" s="20">
        <v>52.6</v>
      </c>
      <c r="L330" s="20">
        <v>63.9</v>
      </c>
      <c r="M330" s="20">
        <v>62</v>
      </c>
      <c r="N330" s="20">
        <v>30.6</v>
      </c>
      <c r="O330" s="20">
        <v>52.8</v>
      </c>
      <c r="P330" s="20">
        <v>64.400000000000006</v>
      </c>
      <c r="Q330" s="20">
        <v>30.5</v>
      </c>
      <c r="R330" s="20">
        <v>34.4</v>
      </c>
      <c r="S330" s="20" t="s">
        <v>2262</v>
      </c>
      <c r="T330" s="20">
        <v>22.6</v>
      </c>
      <c r="U330" s="20">
        <v>78.400000000000006</v>
      </c>
      <c r="V330" s="20">
        <v>54.5</v>
      </c>
      <c r="W330" s="20">
        <v>47.2</v>
      </c>
      <c r="X330" s="20">
        <v>51.5</v>
      </c>
      <c r="Y330" s="75">
        <v>-27.2</v>
      </c>
    </row>
    <row r="331" spans="1:25" x14ac:dyDescent="0.2">
      <c r="A331" s="41" t="s">
        <v>1302</v>
      </c>
      <c r="B331" s="42" t="s">
        <v>1791</v>
      </c>
      <c r="C331" s="43" t="s">
        <v>2261</v>
      </c>
      <c r="D331" s="21">
        <v>58.1</v>
      </c>
      <c r="E331" s="20">
        <v>53.6</v>
      </c>
      <c r="F331" s="20">
        <v>38</v>
      </c>
      <c r="G331" s="20">
        <v>31.8</v>
      </c>
      <c r="H331" s="20">
        <v>53</v>
      </c>
      <c r="I331" s="20">
        <v>39</v>
      </c>
      <c r="J331" s="20">
        <v>17.899999999999999</v>
      </c>
      <c r="K331" s="20">
        <v>33.200000000000003</v>
      </c>
      <c r="L331" s="20">
        <v>44.5</v>
      </c>
      <c r="M331" s="20">
        <v>60.2</v>
      </c>
      <c r="N331" s="20">
        <v>6.3</v>
      </c>
      <c r="O331" s="20">
        <v>54.5</v>
      </c>
      <c r="P331" s="20">
        <v>61.4</v>
      </c>
      <c r="Q331" s="20">
        <v>35.799999999999997</v>
      </c>
      <c r="R331" s="20">
        <v>34.200000000000003</v>
      </c>
      <c r="S331" s="20" t="s">
        <v>2262</v>
      </c>
      <c r="T331" s="20">
        <v>0.5</v>
      </c>
      <c r="U331" s="20">
        <v>74.400000000000006</v>
      </c>
      <c r="V331" s="20">
        <v>54.4</v>
      </c>
      <c r="W331" s="20">
        <v>48.9</v>
      </c>
      <c r="X331" s="20">
        <v>35.6</v>
      </c>
      <c r="Y331" s="75">
        <v>-7.4</v>
      </c>
    </row>
    <row r="332" spans="1:25" x14ac:dyDescent="0.2">
      <c r="A332" s="41" t="s">
        <v>1306</v>
      </c>
      <c r="B332" s="42" t="s">
        <v>1791</v>
      </c>
      <c r="C332" s="43" t="s">
        <v>2263</v>
      </c>
      <c r="D332" s="21">
        <v>13.4</v>
      </c>
      <c r="E332" s="20">
        <v>20.100000000000001</v>
      </c>
      <c r="F332" s="20">
        <v>14</v>
      </c>
      <c r="G332" s="20">
        <v>10.3</v>
      </c>
      <c r="H332" s="20">
        <v>21.2</v>
      </c>
      <c r="I332" s="20">
        <v>10.7</v>
      </c>
      <c r="J332" s="20">
        <v>-14.1</v>
      </c>
      <c r="K332" s="20">
        <v>18.3</v>
      </c>
      <c r="L332" s="20">
        <v>33.9</v>
      </c>
      <c r="M332" s="20">
        <v>28.2</v>
      </c>
      <c r="N332" s="20">
        <v>-7</v>
      </c>
      <c r="O332" s="20">
        <v>11.2</v>
      </c>
      <c r="P332" s="20">
        <v>18.899999999999999</v>
      </c>
      <c r="Q332" s="20">
        <v>6.5</v>
      </c>
      <c r="R332" s="20">
        <v>5.5</v>
      </c>
      <c r="S332" s="20" t="s">
        <v>2262</v>
      </c>
      <c r="T332" s="20">
        <v>-13.7</v>
      </c>
      <c r="U332" s="20">
        <v>33.299999999999997</v>
      </c>
      <c r="V332" s="20">
        <v>17.899999999999999</v>
      </c>
      <c r="W332" s="20">
        <v>12.8</v>
      </c>
      <c r="X332" s="20">
        <v>17.7</v>
      </c>
      <c r="Y332" s="75" t="s">
        <v>2262</v>
      </c>
    </row>
    <row r="333" spans="1:25" x14ac:dyDescent="0.2">
      <c r="A333" s="41" t="s">
        <v>1310</v>
      </c>
      <c r="B333" s="42" t="s">
        <v>1791</v>
      </c>
      <c r="C333" s="43" t="s">
        <v>2263</v>
      </c>
      <c r="D333" s="21">
        <v>23</v>
      </c>
      <c r="E333" s="20">
        <v>34</v>
      </c>
      <c r="F333" s="20">
        <v>-1.1000000000000001</v>
      </c>
      <c r="G333" s="20">
        <v>14.5</v>
      </c>
      <c r="H333" s="20">
        <v>33.9</v>
      </c>
      <c r="I333" s="20">
        <v>33.6</v>
      </c>
      <c r="J333" s="20">
        <v>-7.4</v>
      </c>
      <c r="K333" s="20">
        <v>24.9</v>
      </c>
      <c r="L333" s="20">
        <v>50</v>
      </c>
      <c r="M333" s="20">
        <v>41.2</v>
      </c>
      <c r="N333" s="20">
        <v>100.1</v>
      </c>
      <c r="O333" s="20">
        <v>10.9</v>
      </c>
      <c r="P333" s="20">
        <v>10.6</v>
      </c>
      <c r="Q333" s="20">
        <v>-1.4</v>
      </c>
      <c r="R333" s="20">
        <v>-0.4</v>
      </c>
      <c r="S333" s="20" t="s">
        <v>2262</v>
      </c>
      <c r="T333" s="20">
        <v>59.7</v>
      </c>
      <c r="U333" s="20">
        <v>39.5</v>
      </c>
      <c r="V333" s="20">
        <v>20.7</v>
      </c>
      <c r="W333" s="20">
        <v>30.1</v>
      </c>
      <c r="X333" s="20">
        <v>12.8</v>
      </c>
      <c r="Y333" s="75" t="s">
        <v>2262</v>
      </c>
    </row>
    <row r="334" spans="1:25" x14ac:dyDescent="0.2">
      <c r="A334" s="41" t="s">
        <v>1314</v>
      </c>
      <c r="B334" s="42" t="s">
        <v>1791</v>
      </c>
      <c r="C334" s="43" t="s">
        <v>2263</v>
      </c>
      <c r="D334" s="21">
        <v>13.2</v>
      </c>
      <c r="E334" s="20">
        <v>28</v>
      </c>
      <c r="F334" s="20">
        <v>1.1000000000000001</v>
      </c>
      <c r="G334" s="20">
        <v>44.1</v>
      </c>
      <c r="H334" s="20">
        <v>23.5</v>
      </c>
      <c r="I334" s="20">
        <v>49.5</v>
      </c>
      <c r="J334" s="20">
        <v>53.2</v>
      </c>
      <c r="K334" s="20">
        <v>39.4</v>
      </c>
      <c r="L334" s="20">
        <v>86.5</v>
      </c>
      <c r="M334" s="20">
        <v>21</v>
      </c>
      <c r="N334" s="20">
        <v>31.8</v>
      </c>
      <c r="O334" s="20" t="s">
        <v>2262</v>
      </c>
      <c r="P334" s="20">
        <v>11.3</v>
      </c>
      <c r="Q334" s="20" t="s">
        <v>2262</v>
      </c>
      <c r="R334" s="20">
        <v>18.5</v>
      </c>
      <c r="S334" s="20" t="s">
        <v>2262</v>
      </c>
      <c r="T334" s="20">
        <v>23</v>
      </c>
      <c r="U334" s="20">
        <v>37.5</v>
      </c>
      <c r="V334" s="20">
        <v>19.8</v>
      </c>
      <c r="W334" s="20">
        <v>16.3</v>
      </c>
      <c r="X334" s="20">
        <v>34.6</v>
      </c>
      <c r="Y334" s="75" t="s">
        <v>2262</v>
      </c>
    </row>
    <row r="335" spans="1:25" x14ac:dyDescent="0.2">
      <c r="A335" s="41" t="s">
        <v>1320</v>
      </c>
      <c r="B335" s="42" t="s">
        <v>1791</v>
      </c>
      <c r="C335" s="43" t="s">
        <v>2261</v>
      </c>
      <c r="D335" s="21">
        <v>14.6</v>
      </c>
      <c r="E335" s="20">
        <v>39.9</v>
      </c>
      <c r="F335" s="20">
        <v>29.3</v>
      </c>
      <c r="G335" s="20">
        <v>18.5</v>
      </c>
      <c r="H335" s="20">
        <v>16.899999999999999</v>
      </c>
      <c r="I335" s="20">
        <v>17</v>
      </c>
      <c r="J335" s="20">
        <v>-1.2</v>
      </c>
      <c r="K335" s="20">
        <v>21.1</v>
      </c>
      <c r="L335" s="20">
        <v>33.1</v>
      </c>
      <c r="M335" s="20">
        <v>33.299999999999997</v>
      </c>
      <c r="N335" s="20">
        <v>-4.3</v>
      </c>
      <c r="O335" s="20">
        <v>23.4</v>
      </c>
      <c r="P335" s="20">
        <v>34.9</v>
      </c>
      <c r="Q335" s="20">
        <v>11.8</v>
      </c>
      <c r="R335" s="20">
        <v>12.4</v>
      </c>
      <c r="S335" s="20" t="s">
        <v>2262</v>
      </c>
      <c r="T335" s="20">
        <v>-1.3</v>
      </c>
      <c r="U335" s="20">
        <v>50.1</v>
      </c>
      <c r="V335" s="20">
        <v>18.2</v>
      </c>
      <c r="W335" s="20">
        <v>8.1999999999999993</v>
      </c>
      <c r="X335" s="20">
        <v>20.3</v>
      </c>
      <c r="Y335" s="75" t="s">
        <v>2262</v>
      </c>
    </row>
    <row r="336" spans="1:25" x14ac:dyDescent="0.2">
      <c r="A336" s="41" t="s">
        <v>1326</v>
      </c>
      <c r="B336" s="42" t="s">
        <v>1791</v>
      </c>
      <c r="C336" s="43" t="s">
        <v>2263</v>
      </c>
      <c r="D336" s="21">
        <v>26.1</v>
      </c>
      <c r="E336" s="20">
        <v>0.1</v>
      </c>
      <c r="F336" s="20">
        <v>14.2</v>
      </c>
      <c r="G336" s="20">
        <v>-4.4000000000000004</v>
      </c>
      <c r="H336" s="20">
        <v>45.3</v>
      </c>
      <c r="I336" s="20">
        <v>3.5</v>
      </c>
      <c r="J336" s="20" t="s">
        <v>2262</v>
      </c>
      <c r="K336" s="20" t="s">
        <v>2262</v>
      </c>
      <c r="L336" s="20">
        <v>8.6</v>
      </c>
      <c r="M336" s="20">
        <v>13</v>
      </c>
      <c r="N336" s="20" t="s">
        <v>2262</v>
      </c>
      <c r="O336" s="20">
        <v>23</v>
      </c>
      <c r="P336" s="20">
        <v>16.5</v>
      </c>
      <c r="Q336" s="20">
        <v>29.4</v>
      </c>
      <c r="R336" s="20" t="s">
        <v>2262</v>
      </c>
      <c r="S336" s="20" t="s">
        <v>2262</v>
      </c>
      <c r="T336" s="20">
        <v>-3.7</v>
      </c>
      <c r="U336" s="20">
        <v>43.9</v>
      </c>
      <c r="V336" s="20">
        <v>15.5</v>
      </c>
      <c r="W336" s="20">
        <v>55.8</v>
      </c>
      <c r="X336" s="20" t="s">
        <v>2262</v>
      </c>
      <c r="Y336" s="75">
        <v>-25.3</v>
      </c>
    </row>
    <row r="337" spans="1:25" x14ac:dyDescent="0.2">
      <c r="A337" s="41" t="s">
        <v>1331</v>
      </c>
      <c r="B337" s="42" t="s">
        <v>1791</v>
      </c>
      <c r="C337" s="43" t="s">
        <v>2263</v>
      </c>
      <c r="D337" s="21">
        <v>1.5</v>
      </c>
      <c r="E337" s="20">
        <v>5.5</v>
      </c>
      <c r="F337" s="20" t="s">
        <v>2262</v>
      </c>
      <c r="G337" s="20">
        <v>29.7</v>
      </c>
      <c r="H337" s="20">
        <v>12.1</v>
      </c>
      <c r="I337" s="20">
        <v>21.8</v>
      </c>
      <c r="J337" s="20">
        <v>23.5</v>
      </c>
      <c r="K337" s="20">
        <v>14.2</v>
      </c>
      <c r="L337" s="20">
        <v>50.5</v>
      </c>
      <c r="M337" s="20">
        <v>-5.4</v>
      </c>
      <c r="N337" s="20">
        <v>1.8</v>
      </c>
      <c r="O337" s="20" t="s">
        <v>2262</v>
      </c>
      <c r="P337" s="20">
        <v>-8.6999999999999993</v>
      </c>
      <c r="Q337" s="20" t="s">
        <v>2262</v>
      </c>
      <c r="R337" s="20">
        <v>7.6</v>
      </c>
      <c r="S337" s="20" t="s">
        <v>2262</v>
      </c>
      <c r="T337" s="20">
        <v>5.8</v>
      </c>
      <c r="U337" s="20">
        <v>9.8000000000000007</v>
      </c>
      <c r="V337" s="20">
        <v>0.8</v>
      </c>
      <c r="W337" s="20">
        <v>-8.5</v>
      </c>
      <c r="X337" s="20">
        <v>7.7</v>
      </c>
      <c r="Y337" s="75" t="s">
        <v>2262</v>
      </c>
    </row>
    <row r="338" spans="1:25" x14ac:dyDescent="0.2">
      <c r="A338" s="41" t="s">
        <v>1337</v>
      </c>
      <c r="B338" s="42" t="s">
        <v>1791</v>
      </c>
      <c r="C338" s="43" t="s">
        <v>2263</v>
      </c>
      <c r="D338" s="21">
        <v>14.8</v>
      </c>
      <c r="E338" s="20">
        <v>2.2999999999999998</v>
      </c>
      <c r="F338" s="20">
        <v>-2.2999999999999998</v>
      </c>
      <c r="G338" s="20">
        <v>-12.8</v>
      </c>
      <c r="H338" s="20">
        <v>37.200000000000003</v>
      </c>
      <c r="I338" s="20">
        <v>-5.0999999999999996</v>
      </c>
      <c r="J338" s="20" t="s">
        <v>2262</v>
      </c>
      <c r="K338" s="20">
        <v>9.9</v>
      </c>
      <c r="L338" s="20">
        <v>28.9</v>
      </c>
      <c r="M338" s="20">
        <v>7.2</v>
      </c>
      <c r="N338" s="20">
        <v>-6.7</v>
      </c>
      <c r="O338" s="20">
        <v>4.4000000000000004</v>
      </c>
      <c r="P338" s="20">
        <v>8.8000000000000007</v>
      </c>
      <c r="Q338" s="20">
        <v>24.5</v>
      </c>
      <c r="R338" s="20">
        <v>-6.3</v>
      </c>
      <c r="S338" s="20" t="s">
        <v>2262</v>
      </c>
      <c r="T338" s="20">
        <v>-9.5</v>
      </c>
      <c r="U338" s="20">
        <v>26.7</v>
      </c>
      <c r="V338" s="20">
        <v>29.6</v>
      </c>
      <c r="W338" s="20">
        <v>47.5</v>
      </c>
      <c r="X338" s="20">
        <v>-8.1</v>
      </c>
      <c r="Y338" s="75" t="s">
        <v>2262</v>
      </c>
    </row>
    <row r="339" spans="1:25" x14ac:dyDescent="0.2">
      <c r="A339" s="41" t="s">
        <v>1376</v>
      </c>
      <c r="B339" s="42" t="s">
        <v>1791</v>
      </c>
      <c r="C339" s="43" t="s">
        <v>2261</v>
      </c>
      <c r="D339" s="21">
        <v>8.1</v>
      </c>
      <c r="E339" s="20">
        <v>7.1</v>
      </c>
      <c r="F339" s="20">
        <v>4.7</v>
      </c>
      <c r="G339" s="20" t="s">
        <v>2262</v>
      </c>
      <c r="H339" s="20">
        <v>10.3</v>
      </c>
      <c r="I339" s="20">
        <v>14.4</v>
      </c>
      <c r="J339" s="20">
        <v>-2.2000000000000002</v>
      </c>
      <c r="K339" s="20" t="s">
        <v>2262</v>
      </c>
      <c r="L339" s="20" t="s">
        <v>2262</v>
      </c>
      <c r="M339" s="20">
        <v>20.2</v>
      </c>
      <c r="N339" s="20" t="s">
        <v>2262</v>
      </c>
      <c r="O339" s="20">
        <v>15.2</v>
      </c>
      <c r="P339" s="20">
        <v>18.7</v>
      </c>
      <c r="Q339" s="20">
        <v>0</v>
      </c>
      <c r="R339" s="20">
        <v>-4</v>
      </c>
      <c r="S339" s="20" t="s">
        <v>2262</v>
      </c>
      <c r="T339" s="20">
        <v>-9.4</v>
      </c>
      <c r="U339" s="20">
        <v>23.9</v>
      </c>
      <c r="V339" s="20">
        <v>11.3</v>
      </c>
      <c r="W339" s="20">
        <v>6.3</v>
      </c>
      <c r="X339" s="20">
        <v>-4.0999999999999996</v>
      </c>
      <c r="Y339" s="75" t="s">
        <v>2262</v>
      </c>
    </row>
    <row r="340" spans="1:25" x14ac:dyDescent="0.2">
      <c r="A340" s="41" t="s">
        <v>1341</v>
      </c>
      <c r="B340" s="42" t="s">
        <v>1791</v>
      </c>
      <c r="C340" s="43" t="s">
        <v>2263</v>
      </c>
      <c r="D340" s="21">
        <v>-3.7</v>
      </c>
      <c r="E340" s="20">
        <v>28.8</v>
      </c>
      <c r="F340" s="20">
        <v>20.2</v>
      </c>
      <c r="G340" s="20">
        <v>13.2</v>
      </c>
      <c r="H340" s="20">
        <v>5.6</v>
      </c>
      <c r="I340" s="20">
        <v>7.6</v>
      </c>
      <c r="J340" s="20">
        <v>-8.1999999999999993</v>
      </c>
      <c r="K340" s="20">
        <v>5.8</v>
      </c>
      <c r="L340" s="20">
        <v>7.4</v>
      </c>
      <c r="M340" s="20">
        <v>15.7</v>
      </c>
      <c r="N340" s="20" t="s">
        <v>2262</v>
      </c>
      <c r="O340" s="20">
        <v>31.2</v>
      </c>
      <c r="P340" s="20">
        <v>7.4</v>
      </c>
      <c r="Q340" s="20">
        <v>1.3</v>
      </c>
      <c r="R340" s="20" t="s">
        <v>2262</v>
      </c>
      <c r="S340" s="20" t="s">
        <v>2262</v>
      </c>
      <c r="T340" s="20" t="s">
        <v>2262</v>
      </c>
      <c r="U340" s="20">
        <v>18.3</v>
      </c>
      <c r="V340" s="20">
        <v>3.3</v>
      </c>
      <c r="W340" s="20">
        <v>5.5</v>
      </c>
      <c r="X340" s="20" t="s">
        <v>2262</v>
      </c>
      <c r="Y340" s="75" t="s">
        <v>2262</v>
      </c>
    </row>
    <row r="341" spans="1:25" x14ac:dyDescent="0.2">
      <c r="A341" s="41" t="s">
        <v>1345</v>
      </c>
      <c r="B341" s="42" t="s">
        <v>1791</v>
      </c>
      <c r="C341" s="43" t="s">
        <v>2263</v>
      </c>
      <c r="D341" s="21">
        <v>35.9</v>
      </c>
      <c r="E341" s="20">
        <v>27.9</v>
      </c>
      <c r="F341" s="20">
        <v>38.5</v>
      </c>
      <c r="G341" s="20">
        <v>13.6</v>
      </c>
      <c r="H341" s="20">
        <v>55.2</v>
      </c>
      <c r="I341" s="20">
        <v>10.8</v>
      </c>
      <c r="J341" s="20" t="s">
        <v>2262</v>
      </c>
      <c r="K341" s="20">
        <v>32.799999999999997</v>
      </c>
      <c r="L341" s="20">
        <v>25.6</v>
      </c>
      <c r="M341" s="20">
        <v>39.1</v>
      </c>
      <c r="N341" s="20">
        <v>-8.9</v>
      </c>
      <c r="O341" s="20">
        <v>45.1</v>
      </c>
      <c r="P341" s="20">
        <v>35.9</v>
      </c>
      <c r="Q341" s="20">
        <v>48.5</v>
      </c>
      <c r="R341" s="20">
        <v>-7.9</v>
      </c>
      <c r="S341" s="20" t="s">
        <v>2262</v>
      </c>
      <c r="T341" s="20">
        <v>10.1</v>
      </c>
      <c r="U341" s="20">
        <v>67.400000000000006</v>
      </c>
      <c r="V341" s="20">
        <v>39.200000000000003</v>
      </c>
      <c r="W341" s="20">
        <v>78.5</v>
      </c>
      <c r="X341" s="20">
        <v>27</v>
      </c>
      <c r="Y341" s="75">
        <v>-7.9</v>
      </c>
    </row>
    <row r="342" spans="1:25" x14ac:dyDescent="0.2">
      <c r="A342" s="41" t="s">
        <v>1349</v>
      </c>
      <c r="B342" s="42" t="s">
        <v>1791</v>
      </c>
      <c r="C342" s="43" t="s">
        <v>2263</v>
      </c>
      <c r="D342" s="21">
        <v>22.4</v>
      </c>
      <c r="E342" s="20">
        <v>-2.4</v>
      </c>
      <c r="F342" s="20">
        <v>18.3</v>
      </c>
      <c r="G342" s="20" t="s">
        <v>2262</v>
      </c>
      <c r="H342" s="20">
        <v>40.9</v>
      </c>
      <c r="I342" s="20" t="s">
        <v>2262</v>
      </c>
      <c r="J342" s="20" t="s">
        <v>2262</v>
      </c>
      <c r="K342" s="20" t="s">
        <v>2262</v>
      </c>
      <c r="L342" s="20">
        <v>21.7</v>
      </c>
      <c r="M342" s="20">
        <v>21.5</v>
      </c>
      <c r="N342" s="20">
        <v>-17.100000000000001</v>
      </c>
      <c r="O342" s="20">
        <v>27.7</v>
      </c>
      <c r="P342" s="20">
        <v>17.399999999999999</v>
      </c>
      <c r="Q342" s="20">
        <v>27.2</v>
      </c>
      <c r="R342" s="20" t="s">
        <v>2262</v>
      </c>
      <c r="S342" s="20" t="s">
        <v>2262</v>
      </c>
      <c r="T342" s="20" t="s">
        <v>2262</v>
      </c>
      <c r="U342" s="20">
        <v>32</v>
      </c>
      <c r="V342" s="20">
        <v>17.3</v>
      </c>
      <c r="W342" s="20">
        <v>59.7</v>
      </c>
      <c r="X342" s="20">
        <v>-2.4</v>
      </c>
      <c r="Y342" s="75" t="s">
        <v>2262</v>
      </c>
    </row>
    <row r="343" spans="1:25" x14ac:dyDescent="0.2">
      <c r="A343" s="41" t="s">
        <v>1379</v>
      </c>
      <c r="B343" s="42" t="s">
        <v>1791</v>
      </c>
      <c r="C343" s="43" t="s">
        <v>2263</v>
      </c>
      <c r="D343" s="21" t="s">
        <v>2262</v>
      </c>
      <c r="E343" s="20" t="s">
        <v>2262</v>
      </c>
      <c r="F343" s="20" t="s">
        <v>2262</v>
      </c>
      <c r="G343" s="20">
        <v>-2.5</v>
      </c>
      <c r="H343" s="20">
        <v>10.1</v>
      </c>
      <c r="I343" s="20">
        <v>45.5</v>
      </c>
      <c r="J343" s="20">
        <v>0.2</v>
      </c>
      <c r="K343" s="20">
        <v>-4.2</v>
      </c>
      <c r="L343" s="20">
        <v>15.6</v>
      </c>
      <c r="M343" s="20" t="s">
        <v>2262</v>
      </c>
      <c r="N343" s="20" t="s">
        <v>2262</v>
      </c>
      <c r="O343" s="20" t="s">
        <v>2262</v>
      </c>
      <c r="P343" s="20" t="s">
        <v>2262</v>
      </c>
      <c r="Q343" s="20" t="s">
        <v>2262</v>
      </c>
      <c r="R343" s="20">
        <v>-12.1</v>
      </c>
      <c r="S343" s="20" t="s">
        <v>2262</v>
      </c>
      <c r="T343" s="20" t="s">
        <v>2262</v>
      </c>
      <c r="U343" s="20">
        <v>12.2</v>
      </c>
      <c r="V343" s="20" t="s">
        <v>2262</v>
      </c>
      <c r="W343" s="20" t="s">
        <v>2262</v>
      </c>
      <c r="X343" s="20" t="s">
        <v>2262</v>
      </c>
      <c r="Y343" s="75" t="s">
        <v>2262</v>
      </c>
    </row>
    <row r="344" spans="1:25" x14ac:dyDescent="0.2">
      <c r="A344" s="41" t="s">
        <v>1352</v>
      </c>
      <c r="B344" s="42" t="s">
        <v>1791</v>
      </c>
      <c r="C344" s="43" t="s">
        <v>2261</v>
      </c>
      <c r="D344" s="21">
        <v>17.8</v>
      </c>
      <c r="E344" s="20">
        <v>28.9</v>
      </c>
      <c r="F344" s="20">
        <v>14.5</v>
      </c>
      <c r="G344" s="20">
        <v>28.5</v>
      </c>
      <c r="H344" s="20">
        <v>24.3</v>
      </c>
      <c r="I344" s="20">
        <v>20</v>
      </c>
      <c r="J344" s="20">
        <v>-9.1999999999999993</v>
      </c>
      <c r="K344" s="20">
        <v>7.2</v>
      </c>
      <c r="L344" s="20">
        <v>17.399999999999999</v>
      </c>
      <c r="M344" s="20">
        <v>36.5</v>
      </c>
      <c r="N344" s="20">
        <v>-15.9</v>
      </c>
      <c r="O344" s="20">
        <v>18.399999999999999</v>
      </c>
      <c r="P344" s="20">
        <v>33.299999999999997</v>
      </c>
      <c r="Q344" s="20">
        <v>-4.0999999999999996</v>
      </c>
      <c r="R344" s="20">
        <v>1.6</v>
      </c>
      <c r="S344" s="20" t="s">
        <v>2262</v>
      </c>
      <c r="T344" s="20">
        <v>5.3</v>
      </c>
      <c r="U344" s="20">
        <v>46.4</v>
      </c>
      <c r="V344" s="20">
        <v>15.4</v>
      </c>
      <c r="W344" s="20">
        <v>20.5</v>
      </c>
      <c r="X344" s="20">
        <v>2.4</v>
      </c>
      <c r="Y344" s="75">
        <v>-13.5</v>
      </c>
    </row>
    <row r="345" spans="1:25" x14ac:dyDescent="0.2">
      <c r="A345" s="41" t="s">
        <v>1358</v>
      </c>
      <c r="B345" s="42" t="s">
        <v>1791</v>
      </c>
      <c r="C345" s="43" t="s">
        <v>2263</v>
      </c>
      <c r="D345" s="21">
        <v>11.1</v>
      </c>
      <c r="E345" s="20">
        <v>12.3</v>
      </c>
      <c r="F345" s="20">
        <v>-1.8</v>
      </c>
      <c r="G345" s="20">
        <v>-5.7</v>
      </c>
      <c r="H345" s="20">
        <v>17.7</v>
      </c>
      <c r="I345" s="20">
        <v>0.1</v>
      </c>
      <c r="J345" s="20">
        <v>-17</v>
      </c>
      <c r="K345" s="20" t="s">
        <v>2262</v>
      </c>
      <c r="L345" s="20">
        <v>15.8</v>
      </c>
      <c r="M345" s="20">
        <v>12.7</v>
      </c>
      <c r="N345" s="20">
        <v>30.2</v>
      </c>
      <c r="O345" s="20" t="s">
        <v>2262</v>
      </c>
      <c r="P345" s="20">
        <v>-4.2</v>
      </c>
      <c r="Q345" s="20" t="s">
        <v>2262</v>
      </c>
      <c r="R345" s="20">
        <v>-7.4</v>
      </c>
      <c r="S345" s="20" t="s">
        <v>2262</v>
      </c>
      <c r="T345" s="20">
        <v>52.8</v>
      </c>
      <c r="U345" s="20">
        <v>17.100000000000001</v>
      </c>
      <c r="V345" s="20">
        <v>-0.8</v>
      </c>
      <c r="W345" s="20">
        <v>8.9</v>
      </c>
      <c r="X345" s="20">
        <v>-8.5</v>
      </c>
      <c r="Y345" s="75" t="s">
        <v>2262</v>
      </c>
    </row>
    <row r="346" spans="1:25" x14ac:dyDescent="0.2">
      <c r="A346" s="41" t="s">
        <v>1363</v>
      </c>
      <c r="B346" s="42" t="s">
        <v>1791</v>
      </c>
      <c r="C346" s="43" t="s">
        <v>2263</v>
      </c>
      <c r="D346" s="21">
        <v>1</v>
      </c>
      <c r="E346" s="20">
        <v>-15.3</v>
      </c>
      <c r="F346" s="20">
        <v>11.7</v>
      </c>
      <c r="G346" s="20" t="s">
        <v>2262</v>
      </c>
      <c r="H346" s="20">
        <v>38.5</v>
      </c>
      <c r="I346" s="20" t="s">
        <v>2262</v>
      </c>
      <c r="J346" s="20" t="s">
        <v>2262</v>
      </c>
      <c r="K346" s="20" t="s">
        <v>2262</v>
      </c>
      <c r="L346" s="20" t="s">
        <v>2262</v>
      </c>
      <c r="M346" s="20">
        <v>6</v>
      </c>
      <c r="N346" s="20" t="s">
        <v>2262</v>
      </c>
      <c r="O346" s="20">
        <v>20.2</v>
      </c>
      <c r="P346" s="20">
        <v>0.3</v>
      </c>
      <c r="Q346" s="20">
        <v>11.7</v>
      </c>
      <c r="R346" s="20" t="s">
        <v>2262</v>
      </c>
      <c r="S346" s="20" t="s">
        <v>2262</v>
      </c>
      <c r="T346" s="20">
        <v>-17</v>
      </c>
      <c r="U346" s="20">
        <v>22.7</v>
      </c>
      <c r="V346" s="20">
        <v>-4.4000000000000004</v>
      </c>
      <c r="W346" s="20">
        <v>42</v>
      </c>
      <c r="X346" s="20">
        <v>-6.1</v>
      </c>
      <c r="Y346" s="75">
        <v>-25.4</v>
      </c>
    </row>
    <row r="347" spans="1:25" x14ac:dyDescent="0.2">
      <c r="A347" s="41" t="s">
        <v>1366</v>
      </c>
      <c r="B347" s="42" t="s">
        <v>1791</v>
      </c>
      <c r="C347" s="43" t="s">
        <v>2261</v>
      </c>
      <c r="D347" s="21">
        <v>10.7</v>
      </c>
      <c r="E347" s="20">
        <v>9.6</v>
      </c>
      <c r="F347" s="20">
        <v>0.8</v>
      </c>
      <c r="G347" s="20">
        <v>9.9</v>
      </c>
      <c r="H347" s="20">
        <v>15.9</v>
      </c>
      <c r="I347" s="20">
        <v>6.3</v>
      </c>
      <c r="J347" s="20" t="s">
        <v>2262</v>
      </c>
      <c r="K347" s="20">
        <v>4.5999999999999996</v>
      </c>
      <c r="L347" s="20">
        <v>8.9</v>
      </c>
      <c r="M347" s="20">
        <v>30.4</v>
      </c>
      <c r="N347" s="20">
        <v>-3.5</v>
      </c>
      <c r="O347" s="20">
        <v>11.9</v>
      </c>
      <c r="P347" s="20">
        <v>36.4</v>
      </c>
      <c r="Q347" s="20">
        <v>-12.4</v>
      </c>
      <c r="R347" s="20">
        <v>-7.5</v>
      </c>
      <c r="S347" s="20" t="s">
        <v>2262</v>
      </c>
      <c r="T347" s="20" t="s">
        <v>2262</v>
      </c>
      <c r="U347" s="20">
        <v>52.3</v>
      </c>
      <c r="V347" s="20">
        <v>19.100000000000001</v>
      </c>
      <c r="W347" s="20">
        <v>4.5</v>
      </c>
      <c r="X347" s="20">
        <v>7.9</v>
      </c>
      <c r="Y347" s="75" t="s">
        <v>2262</v>
      </c>
    </row>
    <row r="348" spans="1:25" x14ac:dyDescent="0.2">
      <c r="A348" s="41" t="s">
        <v>1372</v>
      </c>
      <c r="B348" s="42" t="s">
        <v>1791</v>
      </c>
      <c r="C348" s="43" t="s">
        <v>2263</v>
      </c>
      <c r="D348" s="21">
        <v>-5.9</v>
      </c>
      <c r="E348" s="20">
        <v>4.9000000000000004</v>
      </c>
      <c r="F348" s="20">
        <v>12</v>
      </c>
      <c r="G348" s="20" t="s">
        <v>2262</v>
      </c>
      <c r="H348" s="20">
        <v>47.6</v>
      </c>
      <c r="I348" s="20">
        <v>-5.0999999999999996</v>
      </c>
      <c r="J348" s="20" t="s">
        <v>2262</v>
      </c>
      <c r="K348" s="20">
        <v>0.8</v>
      </c>
      <c r="L348" s="20">
        <v>6.1</v>
      </c>
      <c r="M348" s="20">
        <v>22.2</v>
      </c>
      <c r="N348" s="20">
        <v>-5.6</v>
      </c>
      <c r="O348" s="20">
        <v>1.8</v>
      </c>
      <c r="P348" s="20">
        <v>-1.5</v>
      </c>
      <c r="Q348" s="20">
        <v>8.1999999999999993</v>
      </c>
      <c r="R348" s="20">
        <v>-13.9</v>
      </c>
      <c r="S348" s="20" t="s">
        <v>2262</v>
      </c>
      <c r="T348" s="20">
        <v>0.7</v>
      </c>
      <c r="U348" s="20">
        <v>32.9</v>
      </c>
      <c r="V348" s="20">
        <v>10.3</v>
      </c>
      <c r="W348" s="20">
        <v>42.3</v>
      </c>
      <c r="X348" s="20">
        <v>11.1</v>
      </c>
      <c r="Y348" s="75">
        <v>-18.5</v>
      </c>
    </row>
    <row r="349" spans="1:25" x14ac:dyDescent="0.2">
      <c r="A349" s="41" t="s">
        <v>1383</v>
      </c>
      <c r="B349" s="42" t="s">
        <v>1793</v>
      </c>
      <c r="C349" s="43" t="s">
        <v>2261</v>
      </c>
      <c r="D349" s="21">
        <v>-5.7</v>
      </c>
      <c r="E349" s="20">
        <v>41</v>
      </c>
      <c r="F349" s="20">
        <v>9.3000000000000007</v>
      </c>
      <c r="G349" s="20" t="s">
        <v>2262</v>
      </c>
      <c r="H349" s="20">
        <v>19.7</v>
      </c>
      <c r="I349" s="20">
        <v>-6.1</v>
      </c>
      <c r="J349" s="20" t="s">
        <v>2262</v>
      </c>
      <c r="K349" s="20">
        <v>-3.8</v>
      </c>
      <c r="L349" s="20">
        <v>7</v>
      </c>
      <c r="M349" s="20">
        <v>21.2</v>
      </c>
      <c r="N349" s="20">
        <v>0.5</v>
      </c>
      <c r="O349" s="20">
        <v>3.5</v>
      </c>
      <c r="P349" s="20">
        <v>-4.3</v>
      </c>
      <c r="Q349" s="20">
        <v>-9.1</v>
      </c>
      <c r="R349" s="20">
        <v>-14.2</v>
      </c>
      <c r="S349" s="20" t="s">
        <v>2262</v>
      </c>
      <c r="T349" s="20">
        <v>-4.2</v>
      </c>
      <c r="U349" s="20">
        <v>28.9</v>
      </c>
      <c r="V349" s="20">
        <v>52.5</v>
      </c>
      <c r="W349" s="20">
        <v>1.9</v>
      </c>
      <c r="X349" s="20">
        <v>9.6</v>
      </c>
      <c r="Y349" s="75" t="s">
        <v>2262</v>
      </c>
    </row>
    <row r="350" spans="1:25" x14ac:dyDescent="0.2">
      <c r="A350" s="41" t="s">
        <v>1387</v>
      </c>
      <c r="B350" s="42" t="s">
        <v>1793</v>
      </c>
      <c r="C350" s="43" t="s">
        <v>2263</v>
      </c>
      <c r="D350" s="21">
        <v>35.9</v>
      </c>
      <c r="E350" s="20">
        <v>22.7</v>
      </c>
      <c r="F350" s="20">
        <v>-6.8</v>
      </c>
      <c r="G350" s="20">
        <v>-8.8000000000000007</v>
      </c>
      <c r="H350" s="20">
        <v>75.599999999999994</v>
      </c>
      <c r="I350" s="20">
        <v>24.1</v>
      </c>
      <c r="J350" s="20" t="s">
        <v>2262</v>
      </c>
      <c r="K350" s="20">
        <v>9</v>
      </c>
      <c r="L350" s="20">
        <v>31.3</v>
      </c>
      <c r="M350" s="20">
        <v>12.9</v>
      </c>
      <c r="N350" s="20">
        <v>3.5</v>
      </c>
      <c r="O350" s="20">
        <v>17.3</v>
      </c>
      <c r="P350" s="20">
        <v>13.7</v>
      </c>
      <c r="Q350" s="20">
        <v>32.1</v>
      </c>
      <c r="R350" s="20">
        <v>22.2</v>
      </c>
      <c r="S350" s="20" t="s">
        <v>2262</v>
      </c>
      <c r="T350" s="20">
        <v>-0.8</v>
      </c>
      <c r="U350" s="20">
        <v>41.3</v>
      </c>
      <c r="V350" s="20">
        <v>32.5</v>
      </c>
      <c r="W350" s="20">
        <v>29.7</v>
      </c>
      <c r="X350" s="20">
        <v>15.8</v>
      </c>
      <c r="Y350" s="75">
        <v>-28.3</v>
      </c>
    </row>
    <row r="351" spans="1:25" x14ac:dyDescent="0.2">
      <c r="A351" s="41" t="s">
        <v>1391</v>
      </c>
      <c r="B351" s="42" t="s">
        <v>1793</v>
      </c>
      <c r="C351" s="43" t="s">
        <v>2263</v>
      </c>
      <c r="D351" s="21">
        <v>8.1999999999999993</v>
      </c>
      <c r="E351" s="20">
        <v>2.2000000000000002</v>
      </c>
      <c r="F351" s="20" t="s">
        <v>2262</v>
      </c>
      <c r="G351" s="20">
        <v>11</v>
      </c>
      <c r="H351" s="20">
        <v>0.3</v>
      </c>
      <c r="I351" s="20">
        <v>-3.9</v>
      </c>
      <c r="J351" s="20">
        <v>-11.7</v>
      </c>
      <c r="K351" s="20">
        <v>35.700000000000003</v>
      </c>
      <c r="L351" s="20">
        <v>6</v>
      </c>
      <c r="M351" s="20">
        <v>-4.0999999999999996</v>
      </c>
      <c r="N351" s="20" t="s">
        <v>2262</v>
      </c>
      <c r="O351" s="20">
        <v>-12.6</v>
      </c>
      <c r="P351" s="20">
        <v>-8.1</v>
      </c>
      <c r="Q351" s="20">
        <v>-10</v>
      </c>
      <c r="R351" s="20">
        <v>5</v>
      </c>
      <c r="S351" s="20" t="s">
        <v>2262</v>
      </c>
      <c r="T351" s="20" t="s">
        <v>2262</v>
      </c>
      <c r="U351" s="20">
        <v>16.100000000000001</v>
      </c>
      <c r="V351" s="20">
        <v>18.100000000000001</v>
      </c>
      <c r="W351" s="20">
        <v>-11.7</v>
      </c>
      <c r="X351" s="20">
        <v>10.3</v>
      </c>
      <c r="Y351" s="75" t="s">
        <v>2262</v>
      </c>
    </row>
    <row r="352" spans="1:25" x14ac:dyDescent="0.2">
      <c r="A352" s="41" t="s">
        <v>1394</v>
      </c>
      <c r="B352" s="42" t="s">
        <v>1793</v>
      </c>
      <c r="C352" s="43" t="s">
        <v>2261</v>
      </c>
      <c r="D352" s="21">
        <v>12.7</v>
      </c>
      <c r="E352" s="20">
        <v>32.9</v>
      </c>
      <c r="F352" s="20">
        <v>9.5</v>
      </c>
      <c r="G352" s="20" t="s">
        <v>2262</v>
      </c>
      <c r="H352" s="20">
        <v>29.4</v>
      </c>
      <c r="I352" s="20">
        <v>-0.2</v>
      </c>
      <c r="J352" s="20" t="s">
        <v>2262</v>
      </c>
      <c r="K352" s="20">
        <v>1.3</v>
      </c>
      <c r="L352" s="20">
        <v>7.7</v>
      </c>
      <c r="M352" s="20">
        <v>0.6</v>
      </c>
      <c r="N352" s="20">
        <v>-15.1</v>
      </c>
      <c r="O352" s="20">
        <v>20.8</v>
      </c>
      <c r="P352" s="20">
        <v>1.1000000000000001</v>
      </c>
      <c r="Q352" s="20">
        <v>8.8000000000000007</v>
      </c>
      <c r="R352" s="20">
        <v>5.0999999999999996</v>
      </c>
      <c r="S352" s="20" t="s">
        <v>2262</v>
      </c>
      <c r="T352" s="20">
        <v>-12.3</v>
      </c>
      <c r="U352" s="20">
        <v>18.3</v>
      </c>
      <c r="V352" s="20">
        <v>46.2</v>
      </c>
      <c r="W352" s="20">
        <v>12.4</v>
      </c>
      <c r="X352" s="20" t="s">
        <v>2262</v>
      </c>
      <c r="Y352" s="75">
        <v>-17.399999999999999</v>
      </c>
    </row>
    <row r="353" spans="1:25" x14ac:dyDescent="0.2">
      <c r="A353" s="41" t="s">
        <v>1397</v>
      </c>
      <c r="B353" s="42" t="s">
        <v>1793</v>
      </c>
      <c r="C353" s="43" t="s">
        <v>2261</v>
      </c>
      <c r="D353" s="21">
        <v>5.3</v>
      </c>
      <c r="E353" s="20">
        <v>27.7</v>
      </c>
      <c r="F353" s="20">
        <v>7</v>
      </c>
      <c r="G353" s="20" t="s">
        <v>2262</v>
      </c>
      <c r="H353" s="20">
        <v>17.600000000000001</v>
      </c>
      <c r="I353" s="20">
        <v>-14.6</v>
      </c>
      <c r="J353" s="20" t="s">
        <v>2262</v>
      </c>
      <c r="K353" s="20" t="s">
        <v>2262</v>
      </c>
      <c r="L353" s="20">
        <v>2.4</v>
      </c>
      <c r="M353" s="20">
        <v>16.5</v>
      </c>
      <c r="N353" s="20">
        <v>-0.2</v>
      </c>
      <c r="O353" s="20">
        <v>0.4</v>
      </c>
      <c r="P353" s="20">
        <v>-0.2</v>
      </c>
      <c r="Q353" s="20">
        <v>-2.5</v>
      </c>
      <c r="R353" s="20" t="s">
        <v>2262</v>
      </c>
      <c r="S353" s="20" t="s">
        <v>2262</v>
      </c>
      <c r="T353" s="20">
        <v>-8.4</v>
      </c>
      <c r="U353" s="20">
        <v>16.399999999999999</v>
      </c>
      <c r="V353" s="20">
        <v>48.9</v>
      </c>
      <c r="W353" s="20">
        <v>14</v>
      </c>
      <c r="X353" s="20">
        <v>0.4</v>
      </c>
      <c r="Y353" s="75" t="s">
        <v>2262</v>
      </c>
    </row>
    <row r="354" spans="1:25" x14ac:dyDescent="0.2">
      <c r="A354" s="41" t="s">
        <v>1401</v>
      </c>
      <c r="B354" s="42" t="s">
        <v>1793</v>
      </c>
      <c r="C354" s="43" t="s">
        <v>2263</v>
      </c>
      <c r="D354" s="21" t="s">
        <v>2262</v>
      </c>
      <c r="E354" s="20">
        <v>20.3</v>
      </c>
      <c r="F354" s="20">
        <v>24.9</v>
      </c>
      <c r="G354" s="20" t="s">
        <v>2262</v>
      </c>
      <c r="H354" s="20">
        <v>10.4</v>
      </c>
      <c r="I354" s="20">
        <v>11.1</v>
      </c>
      <c r="J354" s="20" t="s">
        <v>2262</v>
      </c>
      <c r="K354" s="20" t="s">
        <v>2262</v>
      </c>
      <c r="L354" s="20">
        <v>4.9000000000000004</v>
      </c>
      <c r="M354" s="20">
        <v>1.1000000000000001</v>
      </c>
      <c r="N354" s="20" t="s">
        <v>2262</v>
      </c>
      <c r="O354" s="20">
        <v>-4</v>
      </c>
      <c r="P354" s="20">
        <v>6.9</v>
      </c>
      <c r="Q354" s="20">
        <v>-9.1</v>
      </c>
      <c r="R354" s="20">
        <v>-15.7</v>
      </c>
      <c r="S354" s="20">
        <v>-16.600000000000001</v>
      </c>
      <c r="T354" s="20">
        <v>-10.6</v>
      </c>
      <c r="U354" s="20">
        <v>17.3</v>
      </c>
      <c r="V354" s="20">
        <v>24</v>
      </c>
      <c r="W354" s="20">
        <v>3.7</v>
      </c>
      <c r="X354" s="20">
        <v>-2.2000000000000002</v>
      </c>
      <c r="Y354" s="75" t="s">
        <v>2262</v>
      </c>
    </row>
    <row r="355" spans="1:25" x14ac:dyDescent="0.2">
      <c r="A355" s="41" t="s">
        <v>1404</v>
      </c>
      <c r="B355" s="42" t="s">
        <v>1793</v>
      </c>
      <c r="C355" s="43" t="s">
        <v>2261</v>
      </c>
      <c r="D355" s="21">
        <v>23.2</v>
      </c>
      <c r="E355" s="20">
        <v>48.8</v>
      </c>
      <c r="F355" s="20">
        <v>24.6</v>
      </c>
      <c r="G355" s="20" t="s">
        <v>2262</v>
      </c>
      <c r="H355" s="20">
        <v>45.9</v>
      </c>
      <c r="I355" s="20">
        <v>18.8</v>
      </c>
      <c r="J355" s="20" t="s">
        <v>2262</v>
      </c>
      <c r="K355" s="20">
        <v>30.8</v>
      </c>
      <c r="L355" s="20">
        <v>34.200000000000003</v>
      </c>
      <c r="M355" s="20">
        <v>29.9</v>
      </c>
      <c r="N355" s="20">
        <v>13.3</v>
      </c>
      <c r="O355" s="20">
        <v>10.199999999999999</v>
      </c>
      <c r="P355" s="20">
        <v>21.3</v>
      </c>
      <c r="Q355" s="20">
        <v>11.9</v>
      </c>
      <c r="R355" s="20">
        <v>-1.1000000000000001</v>
      </c>
      <c r="S355" s="20" t="s">
        <v>2262</v>
      </c>
      <c r="T355" s="20">
        <v>10.4</v>
      </c>
      <c r="U355" s="20">
        <v>47.4</v>
      </c>
      <c r="V355" s="20">
        <v>73.8</v>
      </c>
      <c r="W355" s="20">
        <v>22.1</v>
      </c>
      <c r="X355" s="20">
        <v>21.6</v>
      </c>
      <c r="Y355" s="75">
        <v>-27.8</v>
      </c>
    </row>
    <row r="356" spans="1:25" x14ac:dyDescent="0.2">
      <c r="A356" s="41" t="s">
        <v>1408</v>
      </c>
      <c r="B356" s="42" t="s">
        <v>1793</v>
      </c>
      <c r="C356" s="43" t="s">
        <v>2263</v>
      </c>
      <c r="D356" s="21">
        <v>49.4</v>
      </c>
      <c r="E356" s="20">
        <v>27.5</v>
      </c>
      <c r="F356" s="20">
        <v>2.5</v>
      </c>
      <c r="G356" s="20">
        <v>52.2</v>
      </c>
      <c r="H356" s="20">
        <v>24.1</v>
      </c>
      <c r="I356" s="20">
        <v>26.9</v>
      </c>
      <c r="J356" s="20">
        <v>22.6</v>
      </c>
      <c r="K356" s="20">
        <v>76.2</v>
      </c>
      <c r="L356" s="20">
        <v>41.1</v>
      </c>
      <c r="M356" s="20">
        <v>17.399999999999999</v>
      </c>
      <c r="N356" s="20">
        <v>4.0999999999999996</v>
      </c>
      <c r="O356" s="20">
        <v>6.4</v>
      </c>
      <c r="P356" s="20">
        <v>18.8</v>
      </c>
      <c r="Q356" s="20">
        <v>12.2</v>
      </c>
      <c r="R356" s="20">
        <v>47</v>
      </c>
      <c r="S356" s="20" t="s">
        <v>2262</v>
      </c>
      <c r="T356" s="20">
        <v>-3.5</v>
      </c>
      <c r="U356" s="20">
        <v>41.2</v>
      </c>
      <c r="V356" s="20">
        <v>35.9</v>
      </c>
      <c r="W356" s="20">
        <v>22.2</v>
      </c>
      <c r="X356" s="20">
        <v>37.299999999999997</v>
      </c>
      <c r="Y356" s="75" t="s">
        <v>2262</v>
      </c>
    </row>
    <row r="357" spans="1:25" x14ac:dyDescent="0.2">
      <c r="A357" s="41" t="s">
        <v>1422</v>
      </c>
      <c r="B357" s="42" t="s">
        <v>1793</v>
      </c>
      <c r="C357" s="43" t="s">
        <v>2263</v>
      </c>
      <c r="D357" s="21">
        <v>12.4</v>
      </c>
      <c r="E357" s="20">
        <v>3.2</v>
      </c>
      <c r="F357" s="20">
        <v>-9.9</v>
      </c>
      <c r="G357" s="20">
        <v>-6.7</v>
      </c>
      <c r="H357" s="20">
        <v>18.600000000000001</v>
      </c>
      <c r="I357" s="20">
        <v>24.2</v>
      </c>
      <c r="J357" s="20" t="s">
        <v>2262</v>
      </c>
      <c r="K357" s="20">
        <v>-2.1</v>
      </c>
      <c r="L357" s="20">
        <v>30.5</v>
      </c>
      <c r="M357" s="20">
        <v>22.5</v>
      </c>
      <c r="N357" s="20">
        <v>58.9</v>
      </c>
      <c r="O357" s="20" t="s">
        <v>2262</v>
      </c>
      <c r="P357" s="20">
        <v>-0.4</v>
      </c>
      <c r="Q357" s="20" t="s">
        <v>2262</v>
      </c>
      <c r="R357" s="20">
        <v>2.7</v>
      </c>
      <c r="S357" s="20" t="s">
        <v>2262</v>
      </c>
      <c r="T357" s="20">
        <v>33.1</v>
      </c>
      <c r="U357" s="20">
        <v>28.4</v>
      </c>
      <c r="V357" s="20">
        <v>16.899999999999999</v>
      </c>
      <c r="W357" s="20">
        <v>15.4</v>
      </c>
      <c r="X357" s="20">
        <v>4.4000000000000004</v>
      </c>
      <c r="Y357" s="75" t="s">
        <v>2262</v>
      </c>
    </row>
    <row r="358" spans="1:25" x14ac:dyDescent="0.2">
      <c r="A358" s="41" t="s">
        <v>1412</v>
      </c>
      <c r="B358" s="42" t="s">
        <v>1793</v>
      </c>
      <c r="C358" s="43" t="s">
        <v>2263</v>
      </c>
      <c r="D358" s="21">
        <v>15</v>
      </c>
      <c r="E358" s="20">
        <v>-5.6</v>
      </c>
      <c r="F358" s="20">
        <v>-1.1000000000000001</v>
      </c>
      <c r="G358" s="20" t="s">
        <v>2262</v>
      </c>
      <c r="H358" s="20">
        <v>44.5</v>
      </c>
      <c r="I358" s="20">
        <v>2.7</v>
      </c>
      <c r="J358" s="20" t="s">
        <v>2262</v>
      </c>
      <c r="K358" s="20" t="s">
        <v>2262</v>
      </c>
      <c r="L358" s="20">
        <v>3.4</v>
      </c>
      <c r="M358" s="20">
        <v>5</v>
      </c>
      <c r="N358" s="20" t="s">
        <v>2262</v>
      </c>
      <c r="O358" s="20">
        <v>-9.6999999999999993</v>
      </c>
      <c r="P358" s="20">
        <v>18.100000000000001</v>
      </c>
      <c r="Q358" s="20">
        <v>23.4</v>
      </c>
      <c r="R358" s="20">
        <v>3.4</v>
      </c>
      <c r="S358" s="20" t="s">
        <v>2262</v>
      </c>
      <c r="T358" s="20" t="s">
        <v>2262</v>
      </c>
      <c r="U358" s="20">
        <v>17.100000000000001</v>
      </c>
      <c r="V358" s="20">
        <v>6.8</v>
      </c>
      <c r="W358" s="20">
        <v>9.9</v>
      </c>
      <c r="X358" s="20">
        <v>6.4</v>
      </c>
      <c r="Y358" s="75" t="s">
        <v>2262</v>
      </c>
    </row>
    <row r="359" spans="1:25" x14ac:dyDescent="0.2">
      <c r="A359" s="41" t="s">
        <v>1415</v>
      </c>
      <c r="B359" s="42" t="s">
        <v>1793</v>
      </c>
      <c r="C359" s="43" t="s">
        <v>2261</v>
      </c>
      <c r="D359" s="21">
        <v>14.5</v>
      </c>
      <c r="E359" s="20">
        <v>43</v>
      </c>
      <c r="F359" s="20">
        <v>28.6</v>
      </c>
      <c r="G359" s="20">
        <v>-8.3000000000000007</v>
      </c>
      <c r="H359" s="20">
        <v>18.100000000000001</v>
      </c>
      <c r="I359" s="20">
        <v>1.9</v>
      </c>
      <c r="J359" s="20" t="s">
        <v>2262</v>
      </c>
      <c r="K359" s="20">
        <v>12.3</v>
      </c>
      <c r="L359" s="20">
        <v>26.2</v>
      </c>
      <c r="M359" s="20">
        <v>35.5</v>
      </c>
      <c r="N359" s="20">
        <v>-0.7</v>
      </c>
      <c r="O359" s="20">
        <v>19.100000000000001</v>
      </c>
      <c r="P359" s="20">
        <v>0.6</v>
      </c>
      <c r="Q359" s="20">
        <v>7.6</v>
      </c>
      <c r="R359" s="20" t="s">
        <v>2262</v>
      </c>
      <c r="S359" s="20">
        <v>-9.5</v>
      </c>
      <c r="T359" s="20">
        <v>-13.1</v>
      </c>
      <c r="U359" s="20">
        <v>32.799999999999997</v>
      </c>
      <c r="V359" s="20">
        <v>58.2</v>
      </c>
      <c r="W359" s="20">
        <v>21.4</v>
      </c>
      <c r="X359" s="20">
        <v>17.100000000000001</v>
      </c>
      <c r="Y359" s="75" t="s">
        <v>2262</v>
      </c>
    </row>
    <row r="360" spans="1:25" x14ac:dyDescent="0.2">
      <c r="A360" s="41" t="s">
        <v>1418</v>
      </c>
      <c r="B360" s="42" t="s">
        <v>1793</v>
      </c>
      <c r="C360" s="43" t="s">
        <v>2261</v>
      </c>
      <c r="D360" s="21">
        <v>21.9</v>
      </c>
      <c r="E360" s="20">
        <v>49.6</v>
      </c>
      <c r="F360" s="20">
        <v>30.8</v>
      </c>
      <c r="G360" s="20" t="s">
        <v>2262</v>
      </c>
      <c r="H360" s="20">
        <v>43</v>
      </c>
      <c r="I360" s="20">
        <v>12.2</v>
      </c>
      <c r="J360" s="20" t="s">
        <v>2262</v>
      </c>
      <c r="K360" s="20">
        <v>13.7</v>
      </c>
      <c r="L360" s="20">
        <v>25.6</v>
      </c>
      <c r="M360" s="20">
        <v>30.5</v>
      </c>
      <c r="N360" s="20">
        <v>1.1000000000000001</v>
      </c>
      <c r="O360" s="20">
        <v>24.9</v>
      </c>
      <c r="P360" s="20">
        <v>19.5</v>
      </c>
      <c r="Q360" s="20">
        <v>14.2</v>
      </c>
      <c r="R360" s="20">
        <v>5.7</v>
      </c>
      <c r="S360" s="20" t="s">
        <v>2262</v>
      </c>
      <c r="T360" s="20">
        <v>4.2</v>
      </c>
      <c r="U360" s="20">
        <v>35.200000000000003</v>
      </c>
      <c r="V360" s="20">
        <v>60.7</v>
      </c>
      <c r="W360" s="20">
        <v>24.2</v>
      </c>
      <c r="X360" s="20">
        <v>8.4</v>
      </c>
      <c r="Y360" s="75">
        <v>-23.9</v>
      </c>
    </row>
    <row r="361" spans="1:25" x14ac:dyDescent="0.2">
      <c r="A361" s="41" t="s">
        <v>1427</v>
      </c>
      <c r="B361" s="42" t="s">
        <v>2089</v>
      </c>
      <c r="C361" s="43" t="s">
        <v>2263</v>
      </c>
      <c r="D361" s="21">
        <v>-7.3</v>
      </c>
      <c r="E361" s="20">
        <v>15.5</v>
      </c>
      <c r="F361" s="20">
        <v>17.899999999999999</v>
      </c>
      <c r="G361" s="20" t="s">
        <v>2262</v>
      </c>
      <c r="H361" s="20">
        <v>9.1</v>
      </c>
      <c r="I361" s="20">
        <v>-1.4</v>
      </c>
      <c r="J361" s="20" t="s">
        <v>2262</v>
      </c>
      <c r="K361" s="20">
        <v>-5.6</v>
      </c>
      <c r="L361" s="20">
        <v>-7.6</v>
      </c>
      <c r="M361" s="20">
        <v>3.4</v>
      </c>
      <c r="N361" s="20" t="s">
        <v>2262</v>
      </c>
      <c r="O361" s="20">
        <v>1.4</v>
      </c>
      <c r="P361" s="20">
        <v>9.4</v>
      </c>
      <c r="Q361" s="20">
        <v>-4.7</v>
      </c>
      <c r="R361" s="20">
        <v>-11.4</v>
      </c>
      <c r="S361" s="20" t="s">
        <v>2262</v>
      </c>
      <c r="T361" s="20" t="s">
        <v>2262</v>
      </c>
      <c r="U361" s="20">
        <v>12.6</v>
      </c>
      <c r="V361" s="20">
        <v>31.6</v>
      </c>
      <c r="W361" s="20">
        <v>-6.3</v>
      </c>
      <c r="X361" s="20">
        <v>-2.1</v>
      </c>
      <c r="Y361" s="75" t="s">
        <v>2262</v>
      </c>
    </row>
    <row r="362" spans="1:25" x14ac:dyDescent="0.2">
      <c r="A362" s="41" t="s">
        <v>1433</v>
      </c>
      <c r="B362" s="42" t="s">
        <v>1793</v>
      </c>
      <c r="C362" s="43" t="s">
        <v>2263</v>
      </c>
      <c r="D362" s="21">
        <v>6.3</v>
      </c>
      <c r="E362" s="20">
        <v>21.7</v>
      </c>
      <c r="F362" s="20">
        <v>-7.2</v>
      </c>
      <c r="G362" s="20">
        <v>-1.6</v>
      </c>
      <c r="H362" s="20">
        <v>9.1999999999999993</v>
      </c>
      <c r="I362" s="20">
        <v>11.1</v>
      </c>
      <c r="J362" s="20" t="s">
        <v>2262</v>
      </c>
      <c r="K362" s="20">
        <v>15.6</v>
      </c>
      <c r="L362" s="20">
        <v>19.100000000000001</v>
      </c>
      <c r="M362" s="20">
        <v>18.600000000000001</v>
      </c>
      <c r="N362" s="20">
        <v>76.099999999999994</v>
      </c>
      <c r="O362" s="20">
        <v>4.3</v>
      </c>
      <c r="P362" s="20">
        <v>0.8</v>
      </c>
      <c r="Q362" s="20" t="s">
        <v>2262</v>
      </c>
      <c r="R362" s="20">
        <v>-14.1</v>
      </c>
      <c r="S362" s="20" t="s">
        <v>2262</v>
      </c>
      <c r="T362" s="20">
        <v>32.1</v>
      </c>
      <c r="U362" s="20">
        <v>18.399999999999999</v>
      </c>
      <c r="V362" s="20">
        <v>7.9</v>
      </c>
      <c r="W362" s="20">
        <v>-5.7</v>
      </c>
      <c r="X362" s="20">
        <v>6.9</v>
      </c>
      <c r="Y362" s="75" t="s">
        <v>2262</v>
      </c>
    </row>
    <row r="363" spans="1:25" x14ac:dyDescent="0.2">
      <c r="A363" s="41" t="s">
        <v>1446</v>
      </c>
      <c r="B363" s="42" t="s">
        <v>1795</v>
      </c>
      <c r="C363" s="43" t="s">
        <v>2263</v>
      </c>
      <c r="D363" s="21">
        <v>30</v>
      </c>
      <c r="E363" s="20">
        <v>35.799999999999997</v>
      </c>
      <c r="F363" s="20">
        <v>31.7</v>
      </c>
      <c r="G363" s="20">
        <v>12.5</v>
      </c>
      <c r="H363" s="20">
        <v>34.9</v>
      </c>
      <c r="I363" s="20">
        <v>19.8</v>
      </c>
      <c r="J363" s="20">
        <v>9.1</v>
      </c>
      <c r="K363" s="20">
        <v>37.700000000000003</v>
      </c>
      <c r="L363" s="20">
        <v>47.1</v>
      </c>
      <c r="M363" s="20">
        <v>46.4</v>
      </c>
      <c r="N363" s="20">
        <v>0.5</v>
      </c>
      <c r="O363" s="20">
        <v>41.9</v>
      </c>
      <c r="P363" s="20">
        <v>46.9</v>
      </c>
      <c r="Q363" s="20">
        <v>27.2</v>
      </c>
      <c r="R363" s="20">
        <v>14.7</v>
      </c>
      <c r="S363" s="20" t="s">
        <v>2262</v>
      </c>
      <c r="T363" s="20">
        <v>0.9</v>
      </c>
      <c r="U363" s="20">
        <v>64.400000000000006</v>
      </c>
      <c r="V363" s="20">
        <v>37</v>
      </c>
      <c r="W363" s="20">
        <v>24.3</v>
      </c>
      <c r="X363" s="20">
        <v>39.5</v>
      </c>
      <c r="Y363" s="75">
        <v>-11.8</v>
      </c>
    </row>
    <row r="364" spans="1:25" x14ac:dyDescent="0.2">
      <c r="A364" s="41" t="s">
        <v>1438</v>
      </c>
      <c r="B364" s="42" t="s">
        <v>1795</v>
      </c>
      <c r="C364" s="43" t="s">
        <v>2263</v>
      </c>
      <c r="D364" s="21">
        <v>17.399999999999999</v>
      </c>
      <c r="E364" s="20">
        <v>-3.5</v>
      </c>
      <c r="F364" s="20">
        <v>-14.5</v>
      </c>
      <c r="G364" s="20">
        <v>12.5</v>
      </c>
      <c r="H364" s="20">
        <v>11.8</v>
      </c>
      <c r="I364" s="20">
        <v>5.8</v>
      </c>
      <c r="J364" s="20">
        <v>13</v>
      </c>
      <c r="K364" s="20">
        <v>16.5</v>
      </c>
      <c r="L364" s="20">
        <v>16.3</v>
      </c>
      <c r="M364" s="20">
        <v>5</v>
      </c>
      <c r="N364" s="20" t="s">
        <v>2262</v>
      </c>
      <c r="O364" s="20">
        <v>-15.5</v>
      </c>
      <c r="P364" s="20">
        <v>-7.1</v>
      </c>
      <c r="Q364" s="20" t="s">
        <v>2262</v>
      </c>
      <c r="R364" s="20">
        <v>51.1</v>
      </c>
      <c r="S364" s="20" t="s">
        <v>2262</v>
      </c>
      <c r="T364" s="20" t="s">
        <v>2262</v>
      </c>
      <c r="U364" s="20">
        <v>16.100000000000001</v>
      </c>
      <c r="V364" s="20">
        <v>-9.4</v>
      </c>
      <c r="W364" s="20" t="s">
        <v>2262</v>
      </c>
      <c r="X364" s="20">
        <v>28.3</v>
      </c>
      <c r="Y364" s="75" t="s">
        <v>2262</v>
      </c>
    </row>
    <row r="365" spans="1:25" x14ac:dyDescent="0.2">
      <c r="A365" s="41" t="s">
        <v>1442</v>
      </c>
      <c r="B365" s="42" t="s">
        <v>1795</v>
      </c>
      <c r="C365" s="43" t="s">
        <v>2263</v>
      </c>
      <c r="D365" s="21">
        <v>32.4</v>
      </c>
      <c r="E365" s="20">
        <v>39.1</v>
      </c>
      <c r="F365" s="20">
        <v>19.5</v>
      </c>
      <c r="G365" s="20">
        <v>27.7</v>
      </c>
      <c r="H365" s="20">
        <v>34</v>
      </c>
      <c r="I365" s="20">
        <v>16.7</v>
      </c>
      <c r="J365" s="20">
        <v>2.9</v>
      </c>
      <c r="K365" s="20">
        <v>27.1</v>
      </c>
      <c r="L365" s="20">
        <v>28.8</v>
      </c>
      <c r="M365" s="20">
        <v>47.3</v>
      </c>
      <c r="N365" s="20">
        <v>-4.3</v>
      </c>
      <c r="O365" s="20">
        <v>27.5</v>
      </c>
      <c r="P365" s="20">
        <v>45.6</v>
      </c>
      <c r="Q365" s="20">
        <v>21.2</v>
      </c>
      <c r="R365" s="20">
        <v>18.399999999999999</v>
      </c>
      <c r="S365" s="20" t="s">
        <v>2262</v>
      </c>
      <c r="T365" s="20">
        <v>-2.4</v>
      </c>
      <c r="U365" s="20">
        <v>61.6</v>
      </c>
      <c r="V365" s="20">
        <v>29.1</v>
      </c>
      <c r="W365" s="20">
        <v>33.299999999999997</v>
      </c>
      <c r="X365" s="20">
        <v>36.1</v>
      </c>
      <c r="Y365" s="75" t="s">
        <v>2262</v>
      </c>
    </row>
    <row r="366" spans="1:25" x14ac:dyDescent="0.2">
      <c r="A366" s="41" t="s">
        <v>1450</v>
      </c>
      <c r="B366" s="42" t="s">
        <v>1795</v>
      </c>
      <c r="C366" s="43" t="s">
        <v>2261</v>
      </c>
      <c r="D366" s="21">
        <v>5.7</v>
      </c>
      <c r="E366" s="20">
        <v>-7.1</v>
      </c>
      <c r="F366" s="20">
        <v>-8.9</v>
      </c>
      <c r="G366" s="20" t="s">
        <v>2262</v>
      </c>
      <c r="H366" s="20">
        <v>20.9</v>
      </c>
      <c r="I366" s="20">
        <v>-9.6</v>
      </c>
      <c r="J366" s="20" t="s">
        <v>2262</v>
      </c>
      <c r="K366" s="20">
        <v>1</v>
      </c>
      <c r="L366" s="20">
        <v>7.5</v>
      </c>
      <c r="M366" s="20">
        <v>-2.1</v>
      </c>
      <c r="N366" s="20" t="s">
        <v>2262</v>
      </c>
      <c r="O366" s="20">
        <v>0.1</v>
      </c>
      <c r="P366" s="20">
        <v>-3.9</v>
      </c>
      <c r="Q366" s="20">
        <v>12.5</v>
      </c>
      <c r="R366" s="20" t="s">
        <v>2262</v>
      </c>
      <c r="S366" s="20" t="s">
        <v>2262</v>
      </c>
      <c r="T366" s="20" t="s">
        <v>2262</v>
      </c>
      <c r="U366" s="20">
        <v>18.899999999999999</v>
      </c>
      <c r="V366" s="20">
        <v>5.0999999999999996</v>
      </c>
      <c r="W366" s="20">
        <v>39.1</v>
      </c>
      <c r="X366" s="20" t="s">
        <v>2262</v>
      </c>
      <c r="Y366" s="75" t="s">
        <v>2262</v>
      </c>
    </row>
    <row r="367" spans="1:25" x14ac:dyDescent="0.2">
      <c r="A367" s="41" t="s">
        <v>1454</v>
      </c>
      <c r="B367" s="42" t="s">
        <v>1795</v>
      </c>
      <c r="C367" s="43" t="s">
        <v>2263</v>
      </c>
      <c r="D367" s="21">
        <v>4.5999999999999996</v>
      </c>
      <c r="E367" s="20">
        <v>-0.2</v>
      </c>
      <c r="F367" s="20" t="s">
        <v>2262</v>
      </c>
      <c r="G367" s="20">
        <v>59.4</v>
      </c>
      <c r="H367" s="20">
        <v>-3.9</v>
      </c>
      <c r="I367" s="20">
        <v>0.6</v>
      </c>
      <c r="J367" s="20">
        <v>20.2</v>
      </c>
      <c r="K367" s="20">
        <v>22.9</v>
      </c>
      <c r="L367" s="20">
        <v>17.5</v>
      </c>
      <c r="M367" s="20">
        <v>-12.3</v>
      </c>
      <c r="N367" s="20" t="s">
        <v>2262</v>
      </c>
      <c r="O367" s="20" t="s">
        <v>2262</v>
      </c>
      <c r="P367" s="20">
        <v>9.1999999999999993</v>
      </c>
      <c r="Q367" s="20" t="s">
        <v>2262</v>
      </c>
      <c r="R367" s="20">
        <v>-3</v>
      </c>
      <c r="S367" s="20" t="s">
        <v>2262</v>
      </c>
      <c r="T367" s="20" t="s">
        <v>2262</v>
      </c>
      <c r="U367" s="20">
        <v>12.9</v>
      </c>
      <c r="V367" s="20">
        <v>6.1</v>
      </c>
      <c r="W367" s="20" t="s">
        <v>2262</v>
      </c>
      <c r="X367" s="20">
        <v>10.6</v>
      </c>
      <c r="Y367" s="75" t="s">
        <v>2262</v>
      </c>
    </row>
    <row r="368" spans="1:25" x14ac:dyDescent="0.2">
      <c r="A368" s="41" t="s">
        <v>1459</v>
      </c>
      <c r="B368" s="42" t="s">
        <v>1795</v>
      </c>
      <c r="C368" s="43" t="s">
        <v>2261</v>
      </c>
      <c r="D368" s="21">
        <v>0.3</v>
      </c>
      <c r="E368" s="20">
        <v>-8.4</v>
      </c>
      <c r="F368" s="20">
        <v>-1.6</v>
      </c>
      <c r="G368" s="20" t="s">
        <v>2262</v>
      </c>
      <c r="H368" s="20">
        <v>38.4</v>
      </c>
      <c r="I368" s="20">
        <v>-4.7</v>
      </c>
      <c r="J368" s="20" t="s">
        <v>2262</v>
      </c>
      <c r="K368" s="20">
        <v>10.9</v>
      </c>
      <c r="L368" s="20">
        <v>16.600000000000001</v>
      </c>
      <c r="M368" s="20">
        <v>13.3</v>
      </c>
      <c r="N368" s="20">
        <v>-13.9</v>
      </c>
      <c r="O368" s="20">
        <v>8.9</v>
      </c>
      <c r="P368" s="20">
        <v>-5.6</v>
      </c>
      <c r="Q368" s="20">
        <v>14.4</v>
      </c>
      <c r="R368" s="20" t="s">
        <v>2262</v>
      </c>
      <c r="S368" s="20">
        <v>-17.600000000000001</v>
      </c>
      <c r="T368" s="20">
        <v>5.6</v>
      </c>
      <c r="U368" s="20">
        <v>24</v>
      </c>
      <c r="V368" s="20">
        <v>15.7</v>
      </c>
      <c r="W368" s="20">
        <v>44.8</v>
      </c>
      <c r="X368" s="20">
        <v>8.8000000000000007</v>
      </c>
      <c r="Y368" s="75" t="s">
        <v>2262</v>
      </c>
    </row>
    <row r="369" spans="1:25" x14ac:dyDescent="0.2">
      <c r="A369" s="41" t="s">
        <v>1465</v>
      </c>
      <c r="B369" s="42" t="s">
        <v>2089</v>
      </c>
      <c r="C369" s="43" t="s">
        <v>2263</v>
      </c>
      <c r="D369" s="21">
        <v>8.8000000000000007</v>
      </c>
      <c r="E369" s="20" t="s">
        <v>2262</v>
      </c>
      <c r="F369" s="20">
        <v>-1.2</v>
      </c>
      <c r="G369" s="20" t="s">
        <v>2262</v>
      </c>
      <c r="H369" s="20">
        <v>38.4</v>
      </c>
      <c r="I369" s="20" t="s">
        <v>2262</v>
      </c>
      <c r="J369" s="20" t="s">
        <v>2262</v>
      </c>
      <c r="K369" s="20">
        <v>-11.9</v>
      </c>
      <c r="L369" s="20" t="s">
        <v>2262</v>
      </c>
      <c r="M369" s="20">
        <v>9.6</v>
      </c>
      <c r="N369" s="20" t="s">
        <v>2262</v>
      </c>
      <c r="O369" s="20">
        <v>17.100000000000001</v>
      </c>
      <c r="P369" s="20">
        <v>8.9</v>
      </c>
      <c r="Q369" s="20">
        <v>18</v>
      </c>
      <c r="R369" s="20" t="s">
        <v>2262</v>
      </c>
      <c r="S369" s="20" t="s">
        <v>2262</v>
      </c>
      <c r="T369" s="20" t="s">
        <v>2262</v>
      </c>
      <c r="U369" s="20">
        <v>19.899999999999999</v>
      </c>
      <c r="V369" s="20">
        <v>0.1</v>
      </c>
      <c r="W369" s="20">
        <v>27.5</v>
      </c>
      <c r="X369" s="20">
        <v>-0.3</v>
      </c>
      <c r="Y369" s="75" t="s">
        <v>2262</v>
      </c>
    </row>
    <row r="370" spans="1:25" x14ac:dyDescent="0.2">
      <c r="A370" s="41" t="s">
        <v>1469</v>
      </c>
      <c r="B370" s="42" t="s">
        <v>1795</v>
      </c>
      <c r="C370" s="43" t="s">
        <v>2261</v>
      </c>
      <c r="D370" s="21">
        <v>9.3000000000000007</v>
      </c>
      <c r="E370" s="20">
        <v>0.4</v>
      </c>
      <c r="F370" s="20">
        <v>11.9</v>
      </c>
      <c r="G370" s="20" t="s">
        <v>2262</v>
      </c>
      <c r="H370" s="20">
        <v>39.9</v>
      </c>
      <c r="I370" s="20">
        <v>-0.3</v>
      </c>
      <c r="J370" s="20" t="s">
        <v>2262</v>
      </c>
      <c r="K370" s="20">
        <v>7</v>
      </c>
      <c r="L370" s="20">
        <v>20.8</v>
      </c>
      <c r="M370" s="20">
        <v>14.9</v>
      </c>
      <c r="N370" s="20" t="s">
        <v>2262</v>
      </c>
      <c r="O370" s="20">
        <v>12</v>
      </c>
      <c r="P370" s="20">
        <v>6.3</v>
      </c>
      <c r="Q370" s="20">
        <v>20.9</v>
      </c>
      <c r="R370" s="20">
        <v>-5</v>
      </c>
      <c r="S370" s="20" t="s">
        <v>2262</v>
      </c>
      <c r="T370" s="20">
        <v>-16.2</v>
      </c>
      <c r="U370" s="20">
        <v>24.8</v>
      </c>
      <c r="V370" s="20">
        <v>8</v>
      </c>
      <c r="W370" s="20">
        <v>54.8</v>
      </c>
      <c r="X370" s="20">
        <v>8</v>
      </c>
      <c r="Y370" s="75">
        <v>-20.6</v>
      </c>
    </row>
    <row r="371" spans="1:25" x14ac:dyDescent="0.2">
      <c r="A371" s="41" t="s">
        <v>1473</v>
      </c>
      <c r="B371" s="42" t="s">
        <v>1795</v>
      </c>
      <c r="C371" s="43" t="s">
        <v>2263</v>
      </c>
      <c r="D371" s="21">
        <v>22.5</v>
      </c>
      <c r="E371" s="20">
        <v>32.299999999999997</v>
      </c>
      <c r="F371" s="20">
        <v>33.200000000000003</v>
      </c>
      <c r="G371" s="20">
        <v>24.4</v>
      </c>
      <c r="H371" s="20">
        <v>25.3</v>
      </c>
      <c r="I371" s="20">
        <v>17.3</v>
      </c>
      <c r="J371" s="20">
        <v>-13.4</v>
      </c>
      <c r="K371" s="20">
        <v>10.5</v>
      </c>
      <c r="L371" s="20">
        <v>28</v>
      </c>
      <c r="M371" s="20">
        <v>37.9</v>
      </c>
      <c r="N371" s="20">
        <v>0.8</v>
      </c>
      <c r="O371" s="20">
        <v>24.7</v>
      </c>
      <c r="P371" s="20">
        <v>37.799999999999997</v>
      </c>
      <c r="Q371" s="20">
        <v>12.7</v>
      </c>
      <c r="R371" s="20">
        <v>1.9</v>
      </c>
      <c r="S371" s="20" t="s">
        <v>2262</v>
      </c>
      <c r="T371" s="20">
        <v>4.0999999999999996</v>
      </c>
      <c r="U371" s="20">
        <v>53.7</v>
      </c>
      <c r="V371" s="20">
        <v>25.5</v>
      </c>
      <c r="W371" s="20">
        <v>23.4</v>
      </c>
      <c r="X371" s="20">
        <v>21.4</v>
      </c>
      <c r="Y371" s="75" t="s">
        <v>2262</v>
      </c>
    </row>
    <row r="372" spans="1:25" x14ac:dyDescent="0.2">
      <c r="A372" s="41" t="s">
        <v>1477</v>
      </c>
      <c r="B372" s="42" t="s">
        <v>1795</v>
      </c>
      <c r="C372" s="43" t="s">
        <v>2261</v>
      </c>
      <c r="D372" s="21">
        <v>11.3</v>
      </c>
      <c r="E372" s="20">
        <v>3.3</v>
      </c>
      <c r="F372" s="20">
        <v>5.9</v>
      </c>
      <c r="G372" s="20" t="s">
        <v>2262</v>
      </c>
      <c r="H372" s="20">
        <v>38.6</v>
      </c>
      <c r="I372" s="20">
        <v>-4.7</v>
      </c>
      <c r="J372" s="20" t="s">
        <v>2262</v>
      </c>
      <c r="K372" s="20" t="s">
        <v>2262</v>
      </c>
      <c r="L372" s="20">
        <v>5.5</v>
      </c>
      <c r="M372" s="20">
        <v>17.5</v>
      </c>
      <c r="N372" s="20" t="s">
        <v>2262</v>
      </c>
      <c r="O372" s="20">
        <v>10.9</v>
      </c>
      <c r="P372" s="20">
        <v>5</v>
      </c>
      <c r="Q372" s="20">
        <v>16.899999999999999</v>
      </c>
      <c r="R372" s="20" t="s">
        <v>2262</v>
      </c>
      <c r="S372" s="20" t="s">
        <v>2262</v>
      </c>
      <c r="T372" s="20">
        <v>-8.4</v>
      </c>
      <c r="U372" s="20">
        <v>40.6</v>
      </c>
      <c r="V372" s="20">
        <v>8.6999999999999993</v>
      </c>
      <c r="W372" s="20">
        <v>48.1</v>
      </c>
      <c r="X372" s="20" t="s">
        <v>2262</v>
      </c>
      <c r="Y372" s="75" t="s">
        <v>2262</v>
      </c>
    </row>
    <row r="373" spans="1:25" x14ac:dyDescent="0.2">
      <c r="A373" s="41" t="s">
        <v>1486</v>
      </c>
      <c r="B373" s="42" t="s">
        <v>1795</v>
      </c>
      <c r="C373" s="43" t="s">
        <v>2261</v>
      </c>
      <c r="D373" s="21">
        <v>-8.6</v>
      </c>
      <c r="E373" s="20">
        <v>-6.5</v>
      </c>
      <c r="F373" s="20">
        <v>5.9</v>
      </c>
      <c r="G373" s="20" t="s">
        <v>2262</v>
      </c>
      <c r="H373" s="20">
        <v>22.6</v>
      </c>
      <c r="I373" s="20">
        <v>-10.7</v>
      </c>
      <c r="J373" s="20" t="s">
        <v>2262</v>
      </c>
      <c r="K373" s="20">
        <v>-0.5</v>
      </c>
      <c r="L373" s="20">
        <v>13.8</v>
      </c>
      <c r="M373" s="20">
        <v>15.4</v>
      </c>
      <c r="N373" s="20" t="s">
        <v>2262</v>
      </c>
      <c r="O373" s="20">
        <v>8.1</v>
      </c>
      <c r="P373" s="20">
        <v>1.8</v>
      </c>
      <c r="Q373" s="20">
        <v>13.1</v>
      </c>
      <c r="R373" s="20" t="s">
        <v>2262</v>
      </c>
      <c r="S373" s="20" t="s">
        <v>2262</v>
      </c>
      <c r="T373" s="20">
        <v>-15</v>
      </c>
      <c r="U373" s="20">
        <v>24.5</v>
      </c>
      <c r="V373" s="20">
        <v>7.3</v>
      </c>
      <c r="W373" s="20">
        <v>47.3</v>
      </c>
      <c r="X373" s="20">
        <v>1</v>
      </c>
      <c r="Y373" s="75" t="s">
        <v>2262</v>
      </c>
    </row>
    <row r="374" spans="1:25" x14ac:dyDescent="0.2">
      <c r="A374" s="41" t="s">
        <v>1481</v>
      </c>
      <c r="B374" s="42" t="s">
        <v>1795</v>
      </c>
      <c r="C374" s="43" t="s">
        <v>2261</v>
      </c>
      <c r="D374" s="21">
        <v>-2.1</v>
      </c>
      <c r="E374" s="20">
        <v>-4.2</v>
      </c>
      <c r="F374" s="20">
        <v>13.8</v>
      </c>
      <c r="G374" s="20" t="s">
        <v>2262</v>
      </c>
      <c r="H374" s="20">
        <v>33.700000000000003</v>
      </c>
      <c r="I374" s="20">
        <v>7.7</v>
      </c>
      <c r="J374" s="20" t="s">
        <v>2262</v>
      </c>
      <c r="K374" s="20">
        <v>3.6</v>
      </c>
      <c r="L374" s="20">
        <v>9.6</v>
      </c>
      <c r="M374" s="20">
        <v>12.4</v>
      </c>
      <c r="N374" s="20" t="s">
        <v>2262</v>
      </c>
      <c r="O374" s="20">
        <v>3.8</v>
      </c>
      <c r="P374" s="20">
        <v>5.0999999999999996</v>
      </c>
      <c r="Q374" s="20">
        <v>11.7</v>
      </c>
      <c r="R374" s="20" t="s">
        <v>2262</v>
      </c>
      <c r="S374" s="20" t="s">
        <v>2262</v>
      </c>
      <c r="T374" s="20">
        <v>0.3</v>
      </c>
      <c r="U374" s="20">
        <v>31.8</v>
      </c>
      <c r="V374" s="20">
        <v>1.5</v>
      </c>
      <c r="W374" s="20">
        <v>39.799999999999997</v>
      </c>
      <c r="X374" s="20">
        <v>-3.7</v>
      </c>
      <c r="Y374" s="75" t="s">
        <v>2262</v>
      </c>
    </row>
    <row r="375" spans="1:25" x14ac:dyDescent="0.2">
      <c r="A375" s="41" t="s">
        <v>1703</v>
      </c>
      <c r="B375" s="42" t="s">
        <v>1792</v>
      </c>
      <c r="C375" s="43" t="s">
        <v>2261</v>
      </c>
      <c r="D375" s="21">
        <v>40.299999999999997</v>
      </c>
      <c r="E375" s="20">
        <v>28.9</v>
      </c>
      <c r="F375" s="20">
        <v>8.3000000000000007</v>
      </c>
      <c r="G375" s="20">
        <v>31.5</v>
      </c>
      <c r="H375" s="20">
        <v>27.1</v>
      </c>
      <c r="I375" s="20">
        <v>36.6</v>
      </c>
      <c r="J375" s="20">
        <v>24</v>
      </c>
      <c r="K375" s="20">
        <v>34.4</v>
      </c>
      <c r="L375" s="20">
        <v>38.700000000000003</v>
      </c>
      <c r="M375" s="20">
        <v>38.4</v>
      </c>
      <c r="N375" s="20">
        <v>3.6</v>
      </c>
      <c r="O375" s="20">
        <v>-6.6</v>
      </c>
      <c r="P375" s="20">
        <v>37.299999999999997</v>
      </c>
      <c r="Q375" s="20">
        <v>14.8</v>
      </c>
      <c r="R375" s="20">
        <v>39.5</v>
      </c>
      <c r="S375" s="20" t="s">
        <v>2262</v>
      </c>
      <c r="T375" s="20" t="s">
        <v>2262</v>
      </c>
      <c r="U375" s="20">
        <v>47.6</v>
      </c>
      <c r="V375" s="20">
        <v>23.4</v>
      </c>
      <c r="W375" s="20">
        <v>37.700000000000003</v>
      </c>
      <c r="X375" s="20">
        <v>74.5</v>
      </c>
      <c r="Y375" s="75">
        <v>-18</v>
      </c>
    </row>
    <row r="376" spans="1:25" x14ac:dyDescent="0.2">
      <c r="A376" s="41" t="s">
        <v>1707</v>
      </c>
      <c r="B376" s="42" t="s">
        <v>1792</v>
      </c>
      <c r="C376" s="43" t="s">
        <v>2261</v>
      </c>
      <c r="D376" s="21">
        <v>22.6</v>
      </c>
      <c r="E376" s="20">
        <v>9.9</v>
      </c>
      <c r="F376" s="20">
        <v>2.1</v>
      </c>
      <c r="G376" s="20">
        <v>15.1</v>
      </c>
      <c r="H376" s="20">
        <v>23.1</v>
      </c>
      <c r="I376" s="20">
        <v>0.5</v>
      </c>
      <c r="J376" s="20">
        <v>15.3</v>
      </c>
      <c r="K376" s="20">
        <v>15.4</v>
      </c>
      <c r="L376" s="20">
        <v>6.2</v>
      </c>
      <c r="M376" s="20">
        <v>16.2</v>
      </c>
      <c r="N376" s="20" t="s">
        <v>2262</v>
      </c>
      <c r="O376" s="20">
        <v>6.1</v>
      </c>
      <c r="P376" s="20">
        <v>17</v>
      </c>
      <c r="Q376" s="20">
        <v>-0.4</v>
      </c>
      <c r="R376" s="20">
        <v>11.4</v>
      </c>
      <c r="S376" s="20" t="s">
        <v>2262</v>
      </c>
      <c r="T376" s="20">
        <v>-10.3</v>
      </c>
      <c r="U376" s="20">
        <v>20.9</v>
      </c>
      <c r="V376" s="20">
        <v>13.9</v>
      </c>
      <c r="W376" s="20">
        <v>1</v>
      </c>
      <c r="X376" s="20">
        <v>46.9</v>
      </c>
      <c r="Y376" s="75" t="s">
        <v>2262</v>
      </c>
    </row>
    <row r="377" spans="1:25" x14ac:dyDescent="0.2">
      <c r="A377" s="41" t="s">
        <v>1710</v>
      </c>
      <c r="B377" s="42" t="s">
        <v>1792</v>
      </c>
      <c r="C377" s="43" t="s">
        <v>2261</v>
      </c>
      <c r="D377" s="21">
        <v>31.7</v>
      </c>
      <c r="E377" s="20">
        <v>22.9</v>
      </c>
      <c r="F377" s="20">
        <v>3.6</v>
      </c>
      <c r="G377" s="20">
        <v>24.6</v>
      </c>
      <c r="H377" s="20">
        <v>15.9</v>
      </c>
      <c r="I377" s="20">
        <v>20.5</v>
      </c>
      <c r="J377" s="20">
        <v>32.4</v>
      </c>
      <c r="K377" s="20">
        <v>12.8</v>
      </c>
      <c r="L377" s="20">
        <v>29.4</v>
      </c>
      <c r="M377" s="20">
        <v>16.399999999999999</v>
      </c>
      <c r="N377" s="20" t="s">
        <v>2262</v>
      </c>
      <c r="O377" s="20" t="s">
        <v>2262</v>
      </c>
      <c r="P377" s="20">
        <v>4.9000000000000004</v>
      </c>
      <c r="Q377" s="20">
        <v>-9.5</v>
      </c>
      <c r="R377" s="20">
        <v>33.799999999999997</v>
      </c>
      <c r="S377" s="20" t="s">
        <v>2262</v>
      </c>
      <c r="T377" s="20" t="s">
        <v>2262</v>
      </c>
      <c r="U377" s="20">
        <v>36.200000000000003</v>
      </c>
      <c r="V377" s="20">
        <v>17.7</v>
      </c>
      <c r="W377" s="20">
        <v>-2.7</v>
      </c>
      <c r="X377" s="20">
        <v>49.7</v>
      </c>
      <c r="Y377" s="75" t="s">
        <v>2262</v>
      </c>
    </row>
    <row r="378" spans="1:25" x14ac:dyDescent="0.2">
      <c r="A378" s="41" t="s">
        <v>1715</v>
      </c>
      <c r="B378" s="42" t="s">
        <v>1792</v>
      </c>
      <c r="C378" s="43" t="s">
        <v>2261</v>
      </c>
      <c r="D378" s="21">
        <v>23.5</v>
      </c>
      <c r="E378" s="20">
        <v>14.1</v>
      </c>
      <c r="F378" s="20">
        <v>-3.8</v>
      </c>
      <c r="G378" s="20">
        <v>12.3</v>
      </c>
      <c r="H378" s="20">
        <v>-1.8</v>
      </c>
      <c r="I378" s="20">
        <v>19.7</v>
      </c>
      <c r="J378" s="20">
        <v>20.8</v>
      </c>
      <c r="K378" s="20">
        <v>22</v>
      </c>
      <c r="L378" s="20">
        <v>29.9</v>
      </c>
      <c r="M378" s="20">
        <v>10.3</v>
      </c>
      <c r="N378" s="20" t="s">
        <v>2262</v>
      </c>
      <c r="O378" s="20" t="s">
        <v>2262</v>
      </c>
      <c r="P378" s="20">
        <v>5.9</v>
      </c>
      <c r="Q378" s="20" t="s">
        <v>2262</v>
      </c>
      <c r="R378" s="20">
        <v>27.5</v>
      </c>
      <c r="S378" s="20" t="s">
        <v>2262</v>
      </c>
      <c r="T378" s="20" t="s">
        <v>2262</v>
      </c>
      <c r="U378" s="20">
        <v>21.8</v>
      </c>
      <c r="V378" s="20">
        <v>4.8</v>
      </c>
      <c r="W378" s="20">
        <v>-13.3</v>
      </c>
      <c r="X378" s="20">
        <v>53</v>
      </c>
      <c r="Y378" s="75" t="s">
        <v>2262</v>
      </c>
    </row>
    <row r="379" spans="1:25" x14ac:dyDescent="0.2">
      <c r="A379" s="41" t="s">
        <v>1718</v>
      </c>
      <c r="B379" s="42" t="s">
        <v>1792</v>
      </c>
      <c r="C379" s="43" t="s">
        <v>2261</v>
      </c>
      <c r="D379" s="21">
        <v>27.9</v>
      </c>
      <c r="E379" s="20">
        <v>16.3</v>
      </c>
      <c r="F379" s="20">
        <v>-2.5</v>
      </c>
      <c r="G379" s="20">
        <v>24.7</v>
      </c>
      <c r="H379" s="20">
        <v>9</v>
      </c>
      <c r="I379" s="20">
        <v>18.100000000000001</v>
      </c>
      <c r="J379" s="20">
        <v>21.4</v>
      </c>
      <c r="K379" s="20">
        <v>16.2</v>
      </c>
      <c r="L379" s="20">
        <v>21.3</v>
      </c>
      <c r="M379" s="20">
        <v>22.2</v>
      </c>
      <c r="N379" s="20" t="s">
        <v>2262</v>
      </c>
      <c r="O379" s="20" t="s">
        <v>2262</v>
      </c>
      <c r="P379" s="20">
        <v>3.3</v>
      </c>
      <c r="Q379" s="20">
        <v>-6</v>
      </c>
      <c r="R379" s="20">
        <v>26.6</v>
      </c>
      <c r="S379" s="20" t="s">
        <v>2262</v>
      </c>
      <c r="T379" s="20" t="s">
        <v>2262</v>
      </c>
      <c r="U379" s="20">
        <v>18.600000000000001</v>
      </c>
      <c r="V379" s="20">
        <v>1.1000000000000001</v>
      </c>
      <c r="W379" s="20">
        <v>17.600000000000001</v>
      </c>
      <c r="X379" s="20">
        <v>56.1</v>
      </c>
      <c r="Y379" s="75" t="s">
        <v>2262</v>
      </c>
    </row>
    <row r="380" spans="1:25" x14ac:dyDescent="0.2">
      <c r="A380" s="41" t="s">
        <v>1721</v>
      </c>
      <c r="B380" s="42" t="s">
        <v>1792</v>
      </c>
      <c r="C380" s="43" t="s">
        <v>2261</v>
      </c>
      <c r="D380" s="21">
        <v>24.1</v>
      </c>
      <c r="E380" s="20">
        <v>26</v>
      </c>
      <c r="F380" s="20">
        <v>0</v>
      </c>
      <c r="G380" s="20">
        <v>31.9</v>
      </c>
      <c r="H380" s="20">
        <v>15.2</v>
      </c>
      <c r="I380" s="20">
        <v>28.3</v>
      </c>
      <c r="J380" s="20">
        <v>35.9</v>
      </c>
      <c r="K380" s="20">
        <v>37.4</v>
      </c>
      <c r="L380" s="20">
        <v>33.200000000000003</v>
      </c>
      <c r="M380" s="20">
        <v>23.6</v>
      </c>
      <c r="N380" s="20">
        <v>-2.1</v>
      </c>
      <c r="O380" s="20" t="s">
        <v>2262</v>
      </c>
      <c r="P380" s="20">
        <v>12.2</v>
      </c>
      <c r="Q380" s="20" t="s">
        <v>2262</v>
      </c>
      <c r="R380" s="20">
        <v>22.5</v>
      </c>
      <c r="S380" s="20" t="s">
        <v>2262</v>
      </c>
      <c r="T380" s="20">
        <v>1.3</v>
      </c>
      <c r="U380" s="20">
        <v>42.3</v>
      </c>
      <c r="V380" s="20">
        <v>19.2</v>
      </c>
      <c r="W380" s="20">
        <v>16.8</v>
      </c>
      <c r="X380" s="20">
        <v>69.7</v>
      </c>
      <c r="Y380" s="75" t="s">
        <v>2262</v>
      </c>
    </row>
    <row r="381" spans="1:25" x14ac:dyDescent="0.2">
      <c r="A381" s="41" t="s">
        <v>1725</v>
      </c>
      <c r="B381" s="42" t="s">
        <v>1792</v>
      </c>
      <c r="C381" s="43" t="s">
        <v>2261</v>
      </c>
      <c r="D381" s="21">
        <v>10.6</v>
      </c>
      <c r="E381" s="20">
        <v>-12.9</v>
      </c>
      <c r="F381" s="20">
        <v>-13.9</v>
      </c>
      <c r="G381" s="20">
        <v>7</v>
      </c>
      <c r="H381" s="20" t="s">
        <v>2262</v>
      </c>
      <c r="I381" s="20">
        <v>0.8</v>
      </c>
      <c r="J381" s="20">
        <v>14.2</v>
      </c>
      <c r="K381" s="20">
        <v>0.1</v>
      </c>
      <c r="L381" s="20">
        <v>4.5999999999999996</v>
      </c>
      <c r="M381" s="20">
        <v>-7</v>
      </c>
      <c r="N381" s="20" t="s">
        <v>2262</v>
      </c>
      <c r="O381" s="20" t="s">
        <v>2262</v>
      </c>
      <c r="P381" s="20" t="s">
        <v>2262</v>
      </c>
      <c r="Q381" s="20" t="s">
        <v>2262</v>
      </c>
      <c r="R381" s="20">
        <v>6.1</v>
      </c>
      <c r="S381" s="20" t="s">
        <v>2262</v>
      </c>
      <c r="T381" s="20">
        <v>-16.399999999999999</v>
      </c>
      <c r="U381" s="20">
        <v>7.6</v>
      </c>
      <c r="V381" s="20" t="s">
        <v>2262</v>
      </c>
      <c r="W381" s="20" t="s">
        <v>2262</v>
      </c>
      <c r="X381" s="20">
        <v>41.4</v>
      </c>
      <c r="Y381" s="75" t="s">
        <v>2262</v>
      </c>
    </row>
    <row r="382" spans="1:25" x14ac:dyDescent="0.2">
      <c r="A382" s="41" t="s">
        <v>1730</v>
      </c>
      <c r="B382" s="42" t="s">
        <v>2089</v>
      </c>
      <c r="C382" s="43" t="s">
        <v>2263</v>
      </c>
      <c r="D382" s="21">
        <v>19.399999999999999</v>
      </c>
      <c r="E382" s="20">
        <v>31.2</v>
      </c>
      <c r="F382" s="20">
        <v>-3.1</v>
      </c>
      <c r="G382" s="20">
        <v>-0.3</v>
      </c>
      <c r="H382" s="20">
        <v>23.8</v>
      </c>
      <c r="I382" s="20">
        <v>16.399999999999999</v>
      </c>
      <c r="J382" s="20" t="s">
        <v>2262</v>
      </c>
      <c r="K382" s="20">
        <v>21.2</v>
      </c>
      <c r="L382" s="20">
        <v>37.200000000000003</v>
      </c>
      <c r="M382" s="20">
        <v>28.6</v>
      </c>
      <c r="N382" s="20">
        <v>96.6</v>
      </c>
      <c r="O382" s="20">
        <v>11.9</v>
      </c>
      <c r="P382" s="20">
        <v>13.6</v>
      </c>
      <c r="Q382" s="20">
        <v>-3.3</v>
      </c>
      <c r="R382" s="20">
        <v>4.5</v>
      </c>
      <c r="S382" s="20">
        <v>-14.8</v>
      </c>
      <c r="T382" s="20">
        <v>44.4</v>
      </c>
      <c r="U382" s="20">
        <v>31.8</v>
      </c>
      <c r="V382" s="20">
        <v>11.8</v>
      </c>
      <c r="W382" s="20">
        <v>20.3</v>
      </c>
      <c r="X382" s="20">
        <v>18.2</v>
      </c>
      <c r="Y382" s="75" t="s">
        <v>2262</v>
      </c>
    </row>
    <row r="383" spans="1:25" x14ac:dyDescent="0.2">
      <c r="A383" s="41" t="s">
        <v>1733</v>
      </c>
      <c r="B383" s="42" t="s">
        <v>1792</v>
      </c>
      <c r="C383" s="43" t="s">
        <v>2261</v>
      </c>
      <c r="D383" s="21">
        <v>29.3</v>
      </c>
      <c r="E383" s="20">
        <v>19</v>
      </c>
      <c r="F383" s="20">
        <v>-10.5</v>
      </c>
      <c r="G383" s="20">
        <v>30.6</v>
      </c>
      <c r="H383" s="20">
        <v>-2.2000000000000002</v>
      </c>
      <c r="I383" s="20">
        <v>21.4</v>
      </c>
      <c r="J383" s="20">
        <v>12.3</v>
      </c>
      <c r="K383" s="20">
        <v>30</v>
      </c>
      <c r="L383" s="20">
        <v>20</v>
      </c>
      <c r="M383" s="20">
        <v>20</v>
      </c>
      <c r="N383" s="20" t="s">
        <v>2262</v>
      </c>
      <c r="O383" s="20" t="s">
        <v>2262</v>
      </c>
      <c r="P383" s="20">
        <v>3.9</v>
      </c>
      <c r="Q383" s="20" t="s">
        <v>2262</v>
      </c>
      <c r="R383" s="20">
        <v>29.3</v>
      </c>
      <c r="S383" s="20" t="s">
        <v>2262</v>
      </c>
      <c r="T383" s="20" t="s">
        <v>2262</v>
      </c>
      <c r="U383" s="20">
        <v>23.7</v>
      </c>
      <c r="V383" s="20">
        <v>-2.2999999999999998</v>
      </c>
      <c r="W383" s="20">
        <v>4.4000000000000004</v>
      </c>
      <c r="X383" s="20">
        <v>55.5</v>
      </c>
      <c r="Y383" s="75" t="s">
        <v>2262</v>
      </c>
    </row>
    <row r="384" spans="1:25" x14ac:dyDescent="0.2">
      <c r="A384" s="41" t="s">
        <v>1736</v>
      </c>
      <c r="B384" s="42" t="s">
        <v>1792</v>
      </c>
      <c r="C384" s="43" t="s">
        <v>2261</v>
      </c>
      <c r="D384" s="21">
        <v>50</v>
      </c>
      <c r="E384" s="20">
        <v>38.1</v>
      </c>
      <c r="F384" s="20">
        <v>17.100000000000001</v>
      </c>
      <c r="G384" s="20">
        <v>36.799999999999997</v>
      </c>
      <c r="H384" s="20">
        <v>34.5</v>
      </c>
      <c r="I384" s="20">
        <v>40.1</v>
      </c>
      <c r="J384" s="20">
        <v>43</v>
      </c>
      <c r="K384" s="20">
        <v>38</v>
      </c>
      <c r="L384" s="20">
        <v>43.9</v>
      </c>
      <c r="M384" s="20">
        <v>25.7</v>
      </c>
      <c r="N384" s="20" t="s">
        <v>2262</v>
      </c>
      <c r="O384" s="20" t="s">
        <v>2262</v>
      </c>
      <c r="P384" s="20">
        <v>23.2</v>
      </c>
      <c r="Q384" s="20">
        <v>0.8</v>
      </c>
      <c r="R384" s="20">
        <v>51.7</v>
      </c>
      <c r="S384" s="20" t="s">
        <v>2262</v>
      </c>
      <c r="T384" s="20">
        <v>7.8</v>
      </c>
      <c r="U384" s="20">
        <v>53.1</v>
      </c>
      <c r="V384" s="20">
        <v>17.899999999999999</v>
      </c>
      <c r="W384" s="20">
        <v>21</v>
      </c>
      <c r="X384" s="20">
        <v>84.2</v>
      </c>
      <c r="Y384" s="75" t="s">
        <v>2262</v>
      </c>
    </row>
    <row r="385" spans="1:25" x14ac:dyDescent="0.2">
      <c r="A385" s="41" t="s">
        <v>1739</v>
      </c>
      <c r="B385" s="42" t="s">
        <v>1792</v>
      </c>
      <c r="C385" s="43" t="s">
        <v>2261</v>
      </c>
      <c r="D385" s="21">
        <v>25.7</v>
      </c>
      <c r="E385" s="20">
        <v>20</v>
      </c>
      <c r="F385" s="20">
        <v>-6.9</v>
      </c>
      <c r="G385" s="20">
        <v>19.100000000000001</v>
      </c>
      <c r="H385" s="20">
        <v>9.6</v>
      </c>
      <c r="I385" s="20">
        <v>41.9</v>
      </c>
      <c r="J385" s="20">
        <v>22.9</v>
      </c>
      <c r="K385" s="20">
        <v>27.4</v>
      </c>
      <c r="L385" s="20">
        <v>38.9</v>
      </c>
      <c r="M385" s="20">
        <v>6.4</v>
      </c>
      <c r="N385" s="20" t="s">
        <v>2262</v>
      </c>
      <c r="O385" s="20" t="s">
        <v>2262</v>
      </c>
      <c r="P385" s="20">
        <v>-2.7</v>
      </c>
      <c r="Q385" s="20" t="s">
        <v>2262</v>
      </c>
      <c r="R385" s="20">
        <v>16.8</v>
      </c>
      <c r="S385" s="20" t="s">
        <v>2262</v>
      </c>
      <c r="T385" s="20">
        <v>-4.4000000000000004</v>
      </c>
      <c r="U385" s="20">
        <v>28.5</v>
      </c>
      <c r="V385" s="20">
        <v>9.6999999999999993</v>
      </c>
      <c r="W385" s="20">
        <v>-0.9</v>
      </c>
      <c r="X385" s="20">
        <v>54.1</v>
      </c>
      <c r="Y385" s="75" t="s">
        <v>2262</v>
      </c>
    </row>
    <row r="386" spans="1:25" x14ac:dyDescent="0.2">
      <c r="A386" s="41" t="s">
        <v>1742</v>
      </c>
      <c r="B386" s="42" t="s">
        <v>1792</v>
      </c>
      <c r="C386" s="43" t="s">
        <v>2261</v>
      </c>
      <c r="D386" s="21">
        <v>35</v>
      </c>
      <c r="E386" s="20">
        <v>22.7</v>
      </c>
      <c r="F386" s="20">
        <v>-9.6</v>
      </c>
      <c r="G386" s="20">
        <v>18.7</v>
      </c>
      <c r="H386" s="20">
        <v>22.5</v>
      </c>
      <c r="I386" s="20">
        <v>29.6</v>
      </c>
      <c r="J386" s="20">
        <v>16.8</v>
      </c>
      <c r="K386" s="20">
        <v>35.9</v>
      </c>
      <c r="L386" s="20">
        <v>33.299999999999997</v>
      </c>
      <c r="M386" s="20">
        <v>16.2</v>
      </c>
      <c r="N386" s="20">
        <v>-7.4</v>
      </c>
      <c r="O386" s="20" t="s">
        <v>2262</v>
      </c>
      <c r="P386" s="20">
        <v>9.5</v>
      </c>
      <c r="Q386" s="20">
        <v>-13</v>
      </c>
      <c r="R386" s="20">
        <v>31.8</v>
      </c>
      <c r="S386" s="20" t="s">
        <v>2262</v>
      </c>
      <c r="T386" s="20">
        <v>-9.9</v>
      </c>
      <c r="U386" s="20">
        <v>33.9</v>
      </c>
      <c r="V386" s="20">
        <v>22.2</v>
      </c>
      <c r="W386" s="20">
        <v>-2.8</v>
      </c>
      <c r="X386" s="20">
        <v>47</v>
      </c>
      <c r="Y386" s="75" t="s">
        <v>2262</v>
      </c>
    </row>
    <row r="387" spans="1:25" x14ac:dyDescent="0.2">
      <c r="A387" s="41" t="s">
        <v>1744</v>
      </c>
      <c r="B387" s="42" t="s">
        <v>1792</v>
      </c>
      <c r="C387" s="43" t="s">
        <v>2261</v>
      </c>
      <c r="D387" s="21">
        <v>25.7</v>
      </c>
      <c r="E387" s="20">
        <v>20</v>
      </c>
      <c r="F387" s="20">
        <v>-6.9</v>
      </c>
      <c r="G387" s="20">
        <v>19.100000000000001</v>
      </c>
      <c r="H387" s="20">
        <v>9.6</v>
      </c>
      <c r="I387" s="20">
        <v>41.9</v>
      </c>
      <c r="J387" s="20">
        <v>22.9</v>
      </c>
      <c r="K387" s="20">
        <v>27.4</v>
      </c>
      <c r="L387" s="20">
        <v>38.9</v>
      </c>
      <c r="M387" s="20">
        <v>6.4</v>
      </c>
      <c r="N387" s="20" t="s">
        <v>2262</v>
      </c>
      <c r="O387" s="20" t="s">
        <v>2262</v>
      </c>
      <c r="P387" s="20">
        <v>-2.7</v>
      </c>
      <c r="Q387" s="20" t="s">
        <v>2262</v>
      </c>
      <c r="R387" s="20">
        <v>16.8</v>
      </c>
      <c r="S387" s="20" t="s">
        <v>2262</v>
      </c>
      <c r="T387" s="20">
        <v>-4.4000000000000004</v>
      </c>
      <c r="U387" s="20">
        <v>28.5</v>
      </c>
      <c r="V387" s="20">
        <v>9.6999999999999993</v>
      </c>
      <c r="W387" s="20">
        <v>-0.9</v>
      </c>
      <c r="X387" s="20">
        <v>54.1</v>
      </c>
      <c r="Y387" s="75" t="s">
        <v>2262</v>
      </c>
    </row>
    <row r="388" spans="1:25" x14ac:dyDescent="0.2">
      <c r="A388" s="41" t="s">
        <v>1747</v>
      </c>
      <c r="B388" s="42" t="s">
        <v>1792</v>
      </c>
      <c r="C388" s="43" t="s">
        <v>2261</v>
      </c>
      <c r="D388" s="21">
        <v>28.8</v>
      </c>
      <c r="E388" s="20">
        <v>26.1</v>
      </c>
      <c r="F388" s="20">
        <v>-6.4</v>
      </c>
      <c r="G388" s="20">
        <v>22.2</v>
      </c>
      <c r="H388" s="20">
        <v>12.7</v>
      </c>
      <c r="I388" s="20">
        <v>34.5</v>
      </c>
      <c r="J388" s="20">
        <v>13</v>
      </c>
      <c r="K388" s="20">
        <v>26.7</v>
      </c>
      <c r="L388" s="20">
        <v>28.3</v>
      </c>
      <c r="M388" s="20">
        <v>8.1</v>
      </c>
      <c r="N388" s="20" t="s">
        <v>2262</v>
      </c>
      <c r="O388" s="20" t="s">
        <v>2262</v>
      </c>
      <c r="P388" s="20">
        <v>6.9</v>
      </c>
      <c r="Q388" s="20">
        <v>7.1</v>
      </c>
      <c r="R388" s="20">
        <v>27.8</v>
      </c>
      <c r="S388" s="20" t="s">
        <v>2262</v>
      </c>
      <c r="T388" s="20" t="s">
        <v>2262</v>
      </c>
      <c r="U388" s="20">
        <v>31.1</v>
      </c>
      <c r="V388" s="20">
        <v>4.5999999999999996</v>
      </c>
      <c r="W388" s="20">
        <v>9.9</v>
      </c>
      <c r="X388" s="20">
        <v>56.5</v>
      </c>
      <c r="Y388" s="75" t="s">
        <v>2262</v>
      </c>
    </row>
    <row r="389" spans="1:25" x14ac:dyDescent="0.2">
      <c r="A389" s="41" t="s">
        <v>1751</v>
      </c>
      <c r="B389" s="42" t="s">
        <v>1792</v>
      </c>
      <c r="C389" s="43" t="s">
        <v>2261</v>
      </c>
      <c r="D389" s="21">
        <v>42.8</v>
      </c>
      <c r="E389" s="20">
        <v>35.299999999999997</v>
      </c>
      <c r="F389" s="20">
        <v>-5.7</v>
      </c>
      <c r="G389" s="20">
        <v>30.5</v>
      </c>
      <c r="H389" s="20">
        <v>28.9</v>
      </c>
      <c r="I389" s="20">
        <v>59.8</v>
      </c>
      <c r="J389" s="20">
        <v>35.1</v>
      </c>
      <c r="K389" s="20">
        <v>31</v>
      </c>
      <c r="L389" s="20">
        <v>43</v>
      </c>
      <c r="M389" s="20">
        <v>23.8</v>
      </c>
      <c r="N389" s="20">
        <v>9.1999999999999993</v>
      </c>
      <c r="O389" s="20">
        <v>-8.3000000000000007</v>
      </c>
      <c r="P389" s="20">
        <v>17.8</v>
      </c>
      <c r="Q389" s="20">
        <v>-12.6</v>
      </c>
      <c r="R389" s="20">
        <v>35.799999999999997</v>
      </c>
      <c r="S389" s="20" t="s">
        <v>2262</v>
      </c>
      <c r="T389" s="20">
        <v>-2.8</v>
      </c>
      <c r="U389" s="20">
        <v>45.5</v>
      </c>
      <c r="V389" s="20">
        <v>22.9</v>
      </c>
      <c r="W389" s="20">
        <v>36.5</v>
      </c>
      <c r="X389" s="20">
        <v>70.2</v>
      </c>
      <c r="Y389" s="75">
        <v>-13.3</v>
      </c>
    </row>
    <row r="390" spans="1:25" x14ac:dyDescent="0.2">
      <c r="A390" s="41" t="s">
        <v>1754</v>
      </c>
      <c r="B390" s="42" t="s">
        <v>1792</v>
      </c>
      <c r="C390" s="43" t="s">
        <v>2261</v>
      </c>
      <c r="D390" s="21">
        <v>21.6</v>
      </c>
      <c r="E390" s="20">
        <v>18.8</v>
      </c>
      <c r="F390" s="20">
        <v>2.2999999999999998</v>
      </c>
      <c r="G390" s="20">
        <v>19.2</v>
      </c>
      <c r="H390" s="20">
        <v>6</v>
      </c>
      <c r="I390" s="20">
        <v>10.4</v>
      </c>
      <c r="J390" s="20">
        <v>28.8</v>
      </c>
      <c r="K390" s="20">
        <v>18.399999999999999</v>
      </c>
      <c r="L390" s="20">
        <v>13.6</v>
      </c>
      <c r="M390" s="20">
        <v>8.6</v>
      </c>
      <c r="N390" s="20" t="s">
        <v>2262</v>
      </c>
      <c r="O390" s="20">
        <v>-9.6999999999999993</v>
      </c>
      <c r="P390" s="20">
        <v>3.6</v>
      </c>
      <c r="Q390" s="20" t="s">
        <v>2262</v>
      </c>
      <c r="R390" s="20">
        <v>20.3</v>
      </c>
      <c r="S390" s="20" t="s">
        <v>2262</v>
      </c>
      <c r="T390" s="20">
        <v>-6.2</v>
      </c>
      <c r="U390" s="20">
        <v>16.2</v>
      </c>
      <c r="V390" s="20">
        <v>2.1</v>
      </c>
      <c r="W390" s="20">
        <v>-11.6</v>
      </c>
      <c r="X390" s="20">
        <v>57.9</v>
      </c>
      <c r="Y390" s="75" t="s">
        <v>2262</v>
      </c>
    </row>
    <row r="391" spans="1:25" x14ac:dyDescent="0.2">
      <c r="A391" s="41" t="s">
        <v>1757</v>
      </c>
      <c r="B391" s="42" t="s">
        <v>1792</v>
      </c>
      <c r="C391" s="43" t="s">
        <v>2261</v>
      </c>
      <c r="D391" s="21">
        <v>38.200000000000003</v>
      </c>
      <c r="E391" s="20">
        <v>47.9</v>
      </c>
      <c r="F391" s="20">
        <v>20.399999999999999</v>
      </c>
      <c r="G391" s="20">
        <v>43.5</v>
      </c>
      <c r="H391" s="20">
        <v>32.200000000000003</v>
      </c>
      <c r="I391" s="20">
        <v>50.6</v>
      </c>
      <c r="J391" s="20">
        <v>48.8</v>
      </c>
      <c r="K391" s="20">
        <v>28.5</v>
      </c>
      <c r="L391" s="20">
        <v>37.6</v>
      </c>
      <c r="M391" s="20">
        <v>32</v>
      </c>
      <c r="N391" s="20">
        <v>13.5</v>
      </c>
      <c r="O391" s="20">
        <v>11.5</v>
      </c>
      <c r="P391" s="20">
        <v>34.5</v>
      </c>
      <c r="Q391" s="20">
        <v>7.9</v>
      </c>
      <c r="R391" s="20">
        <v>47</v>
      </c>
      <c r="S391" s="20" t="s">
        <v>2262</v>
      </c>
      <c r="T391" s="20">
        <v>4.2</v>
      </c>
      <c r="U391" s="20">
        <v>56.6</v>
      </c>
      <c r="V391" s="20">
        <v>31.7</v>
      </c>
      <c r="W391" s="20">
        <v>33.799999999999997</v>
      </c>
      <c r="X391" s="20">
        <v>81.599999999999994</v>
      </c>
      <c r="Y391" s="75" t="s">
        <v>2262</v>
      </c>
    </row>
    <row r="392" spans="1:25" x14ac:dyDescent="0.2">
      <c r="A392" s="41" t="s">
        <v>1760</v>
      </c>
      <c r="B392" s="42" t="s">
        <v>1792</v>
      </c>
      <c r="C392" s="43" t="s">
        <v>2261</v>
      </c>
      <c r="D392" s="21">
        <v>34</v>
      </c>
      <c r="E392" s="20">
        <v>14.9</v>
      </c>
      <c r="F392" s="20">
        <v>5.5</v>
      </c>
      <c r="G392" s="20">
        <v>25.7</v>
      </c>
      <c r="H392" s="20">
        <v>16.100000000000001</v>
      </c>
      <c r="I392" s="20">
        <v>30.3</v>
      </c>
      <c r="J392" s="20">
        <v>34.200000000000003</v>
      </c>
      <c r="K392" s="20">
        <v>16.399999999999999</v>
      </c>
      <c r="L392" s="20">
        <v>28.7</v>
      </c>
      <c r="M392" s="20">
        <v>17.2</v>
      </c>
      <c r="N392" s="20">
        <v>-7.4</v>
      </c>
      <c r="O392" s="20">
        <v>-6.7</v>
      </c>
      <c r="P392" s="20">
        <v>7.9</v>
      </c>
      <c r="Q392" s="20">
        <v>8.6999999999999993</v>
      </c>
      <c r="R392" s="20">
        <v>40.9</v>
      </c>
      <c r="S392" s="20" t="s">
        <v>2262</v>
      </c>
      <c r="T392" s="20" t="s">
        <v>2262</v>
      </c>
      <c r="U392" s="20">
        <v>33.5</v>
      </c>
      <c r="V392" s="20">
        <v>14.8</v>
      </c>
      <c r="W392" s="20">
        <v>10.7</v>
      </c>
      <c r="X392" s="20">
        <v>66.900000000000006</v>
      </c>
      <c r="Y392" s="75" t="s">
        <v>2262</v>
      </c>
    </row>
    <row r="393" spans="1:25" x14ac:dyDescent="0.2">
      <c r="A393" s="41" t="s">
        <v>1763</v>
      </c>
      <c r="B393" s="42" t="s">
        <v>1792</v>
      </c>
      <c r="C393" s="43" t="s">
        <v>2261</v>
      </c>
      <c r="D393" s="21">
        <v>9</v>
      </c>
      <c r="E393" s="20">
        <v>0.8</v>
      </c>
      <c r="F393" s="20">
        <v>-8.4</v>
      </c>
      <c r="G393" s="20">
        <v>21.6</v>
      </c>
      <c r="H393" s="20">
        <v>9.4</v>
      </c>
      <c r="I393" s="20">
        <v>13.7</v>
      </c>
      <c r="J393" s="20">
        <v>25.6</v>
      </c>
      <c r="K393" s="20">
        <v>11.9</v>
      </c>
      <c r="L393" s="20">
        <v>10</v>
      </c>
      <c r="M393" s="20">
        <v>0.6</v>
      </c>
      <c r="N393" s="20" t="s">
        <v>2262</v>
      </c>
      <c r="O393" s="20">
        <v>-14.4</v>
      </c>
      <c r="P393" s="20">
        <v>-15.4</v>
      </c>
      <c r="Q393" s="20" t="s">
        <v>2262</v>
      </c>
      <c r="R393" s="20">
        <v>16.8</v>
      </c>
      <c r="S393" s="20" t="s">
        <v>2262</v>
      </c>
      <c r="T393" s="20">
        <v>-17.399999999999999</v>
      </c>
      <c r="U393" s="20">
        <v>1.5</v>
      </c>
      <c r="V393" s="20">
        <v>2.1</v>
      </c>
      <c r="W393" s="20" t="s">
        <v>2262</v>
      </c>
      <c r="X393" s="20">
        <v>37.9</v>
      </c>
      <c r="Y393" s="75" t="s">
        <v>2262</v>
      </c>
    </row>
    <row r="394" spans="1:25" x14ac:dyDescent="0.2">
      <c r="A394" s="41" t="s">
        <v>1490</v>
      </c>
      <c r="B394" s="42" t="s">
        <v>2089</v>
      </c>
      <c r="C394" s="43" t="s">
        <v>2263</v>
      </c>
      <c r="D394" s="21">
        <v>40.4</v>
      </c>
      <c r="E394" s="20">
        <v>41.4</v>
      </c>
      <c r="F394" s="20">
        <v>15.3</v>
      </c>
      <c r="G394" s="20">
        <v>73.900000000000006</v>
      </c>
      <c r="H394" s="20">
        <v>31.9</v>
      </c>
      <c r="I394" s="20">
        <v>49.4</v>
      </c>
      <c r="J394" s="20">
        <v>95.6</v>
      </c>
      <c r="K394" s="20">
        <v>75.7</v>
      </c>
      <c r="L394" s="20">
        <v>66.900000000000006</v>
      </c>
      <c r="M394" s="20">
        <v>39</v>
      </c>
      <c r="N394" s="20">
        <v>25.8</v>
      </c>
      <c r="O394" s="20">
        <v>16.8</v>
      </c>
      <c r="P394" s="20">
        <v>14.9</v>
      </c>
      <c r="Q394" s="20" t="s">
        <v>2262</v>
      </c>
      <c r="R394" s="20">
        <v>44.7</v>
      </c>
      <c r="S394" s="20" t="s">
        <v>2262</v>
      </c>
      <c r="T394" s="20">
        <v>0.4</v>
      </c>
      <c r="U394" s="20">
        <v>48.5</v>
      </c>
      <c r="V394" s="20">
        <v>42.6</v>
      </c>
      <c r="W394" s="20">
        <v>20.9</v>
      </c>
      <c r="X394" s="20">
        <v>43.9</v>
      </c>
      <c r="Y394" s="75" t="s">
        <v>2262</v>
      </c>
    </row>
    <row r="395" spans="1:25" x14ac:dyDescent="0.2">
      <c r="A395" s="41" t="s">
        <v>1493</v>
      </c>
      <c r="B395" s="42" t="s">
        <v>2089</v>
      </c>
      <c r="C395" s="43" t="s">
        <v>2263</v>
      </c>
      <c r="D395" s="21">
        <v>28.1</v>
      </c>
      <c r="E395" s="20">
        <v>14.3</v>
      </c>
      <c r="F395" s="20">
        <v>5.0999999999999996</v>
      </c>
      <c r="G395" s="20">
        <v>1.8</v>
      </c>
      <c r="H395" s="20">
        <v>6.8</v>
      </c>
      <c r="I395" s="20">
        <v>25.2</v>
      </c>
      <c r="J395" s="20">
        <v>15.7</v>
      </c>
      <c r="K395" s="20">
        <v>13.4</v>
      </c>
      <c r="L395" s="20">
        <v>22.9</v>
      </c>
      <c r="M395" s="20">
        <v>15.7</v>
      </c>
      <c r="N395" s="20" t="s">
        <v>2262</v>
      </c>
      <c r="O395" s="20">
        <v>-9.3000000000000007</v>
      </c>
      <c r="P395" s="20">
        <v>13</v>
      </c>
      <c r="Q395" s="20">
        <v>7.3</v>
      </c>
      <c r="R395" s="20">
        <v>18.600000000000001</v>
      </c>
      <c r="S395" s="20" t="s">
        <v>2262</v>
      </c>
      <c r="T395" s="20" t="s">
        <v>2262</v>
      </c>
      <c r="U395" s="20">
        <v>27.6</v>
      </c>
      <c r="V395" s="20">
        <v>-2.2000000000000002</v>
      </c>
      <c r="W395" s="20">
        <v>-7.5</v>
      </c>
      <c r="X395" s="20">
        <v>49.3</v>
      </c>
      <c r="Y395" s="75" t="s">
        <v>2262</v>
      </c>
    </row>
    <row r="396" spans="1:25" x14ac:dyDescent="0.2">
      <c r="A396" s="41" t="s">
        <v>1496</v>
      </c>
      <c r="B396" s="42" t="s">
        <v>2089</v>
      </c>
      <c r="C396" s="43" t="s">
        <v>2263</v>
      </c>
      <c r="D396" s="21" t="s">
        <v>2262</v>
      </c>
      <c r="E396" s="20">
        <v>0.3</v>
      </c>
      <c r="F396" s="20">
        <v>3.9</v>
      </c>
      <c r="G396" s="20">
        <v>-6.6</v>
      </c>
      <c r="H396" s="20">
        <v>3.8</v>
      </c>
      <c r="I396" s="20">
        <v>2.5</v>
      </c>
      <c r="J396" s="20">
        <v>-15.2</v>
      </c>
      <c r="K396" s="20">
        <v>10.3</v>
      </c>
      <c r="L396" s="20">
        <v>13.8</v>
      </c>
      <c r="M396" s="20">
        <v>8.3000000000000007</v>
      </c>
      <c r="N396" s="20" t="s">
        <v>2262</v>
      </c>
      <c r="O396" s="20">
        <v>13.3</v>
      </c>
      <c r="P396" s="20">
        <v>3.5</v>
      </c>
      <c r="Q396" s="20" t="s">
        <v>2262</v>
      </c>
      <c r="R396" s="20" t="s">
        <v>2262</v>
      </c>
      <c r="S396" s="20" t="s">
        <v>2262</v>
      </c>
      <c r="T396" s="20">
        <v>2.6</v>
      </c>
      <c r="U396" s="20">
        <v>8.8000000000000007</v>
      </c>
      <c r="V396" s="20" t="s">
        <v>2262</v>
      </c>
      <c r="W396" s="20" t="s">
        <v>2262</v>
      </c>
      <c r="X396" s="20">
        <v>-0.6</v>
      </c>
      <c r="Y396" s="75" t="s">
        <v>2262</v>
      </c>
    </row>
    <row r="397" spans="1:25" x14ac:dyDescent="0.2">
      <c r="A397" s="41" t="s">
        <v>1499</v>
      </c>
      <c r="B397" s="42" t="s">
        <v>2089</v>
      </c>
      <c r="C397" s="43" t="s">
        <v>2263</v>
      </c>
      <c r="D397" s="21">
        <v>-1.4</v>
      </c>
      <c r="E397" s="20">
        <v>41.7</v>
      </c>
      <c r="F397" s="20">
        <v>1.5</v>
      </c>
      <c r="G397" s="20" t="s">
        <v>2262</v>
      </c>
      <c r="H397" s="20">
        <v>-0.7</v>
      </c>
      <c r="I397" s="20" t="s">
        <v>2262</v>
      </c>
      <c r="J397" s="20">
        <v>-14.7</v>
      </c>
      <c r="K397" s="20" t="s">
        <v>2262</v>
      </c>
      <c r="L397" s="20">
        <v>-7.9</v>
      </c>
      <c r="M397" s="20">
        <v>14.1</v>
      </c>
      <c r="N397" s="20" t="s">
        <v>2262</v>
      </c>
      <c r="O397" s="20">
        <v>6.2</v>
      </c>
      <c r="P397" s="20">
        <v>-1.2</v>
      </c>
      <c r="Q397" s="20" t="s">
        <v>2262</v>
      </c>
      <c r="R397" s="20" t="s">
        <v>2262</v>
      </c>
      <c r="S397" s="20" t="s">
        <v>2262</v>
      </c>
      <c r="T397" s="20">
        <v>-11.5</v>
      </c>
      <c r="U397" s="20">
        <v>19.899999999999999</v>
      </c>
      <c r="V397" s="20">
        <v>19.100000000000001</v>
      </c>
      <c r="W397" s="20">
        <v>-12.8</v>
      </c>
      <c r="X397" s="20">
        <v>8.3000000000000007</v>
      </c>
      <c r="Y397" s="75" t="s">
        <v>2262</v>
      </c>
    </row>
    <row r="398" spans="1:25" x14ac:dyDescent="0.2">
      <c r="A398" s="41" t="s">
        <v>1502</v>
      </c>
      <c r="B398" s="42" t="s">
        <v>2089</v>
      </c>
      <c r="C398" s="43" t="s">
        <v>2263</v>
      </c>
      <c r="D398" s="21">
        <v>14.3</v>
      </c>
      <c r="E398" s="20">
        <v>12</v>
      </c>
      <c r="F398" s="20">
        <v>9.5</v>
      </c>
      <c r="G398" s="20">
        <v>20.2</v>
      </c>
      <c r="H398" s="20">
        <v>21.3</v>
      </c>
      <c r="I398" s="20">
        <v>2.1</v>
      </c>
      <c r="J398" s="20">
        <v>4.5999999999999996</v>
      </c>
      <c r="K398" s="20">
        <v>7.7</v>
      </c>
      <c r="L398" s="20">
        <v>22.4</v>
      </c>
      <c r="M398" s="20">
        <v>13.9</v>
      </c>
      <c r="N398" s="20" t="s">
        <v>2262</v>
      </c>
      <c r="O398" s="20">
        <v>14</v>
      </c>
      <c r="P398" s="20">
        <v>18.899999999999999</v>
      </c>
      <c r="Q398" s="20">
        <v>2.9</v>
      </c>
      <c r="R398" s="20">
        <v>-6.6</v>
      </c>
      <c r="S398" s="20" t="s">
        <v>2262</v>
      </c>
      <c r="T398" s="20">
        <v>-14.6</v>
      </c>
      <c r="U398" s="20">
        <v>28.3</v>
      </c>
      <c r="V398" s="20">
        <v>21.6</v>
      </c>
      <c r="W398" s="20">
        <v>18.2</v>
      </c>
      <c r="X398" s="20">
        <v>12.4</v>
      </c>
      <c r="Y398" s="75">
        <v>-27.6</v>
      </c>
    </row>
    <row r="399" spans="1:25" x14ac:dyDescent="0.2">
      <c r="A399" s="41" t="s">
        <v>1505</v>
      </c>
      <c r="B399" s="42" t="s">
        <v>2089</v>
      </c>
      <c r="C399" s="43" t="s">
        <v>2263</v>
      </c>
      <c r="D399" s="21">
        <v>-1.2</v>
      </c>
      <c r="E399" s="20">
        <v>-3.4</v>
      </c>
      <c r="F399" s="20">
        <v>-11</v>
      </c>
      <c r="G399" s="20" t="s">
        <v>2262</v>
      </c>
      <c r="H399" s="20">
        <v>-1.9</v>
      </c>
      <c r="I399" s="20">
        <v>28.2</v>
      </c>
      <c r="J399" s="20">
        <v>8.5</v>
      </c>
      <c r="K399" s="20">
        <v>-2.2999999999999998</v>
      </c>
      <c r="L399" s="20">
        <v>18.3</v>
      </c>
      <c r="M399" s="20">
        <v>-1</v>
      </c>
      <c r="N399" s="20" t="s">
        <v>2262</v>
      </c>
      <c r="O399" s="20" t="s">
        <v>2262</v>
      </c>
      <c r="P399" s="20">
        <v>-3.5</v>
      </c>
      <c r="Q399" s="20" t="s">
        <v>2262</v>
      </c>
      <c r="R399" s="20">
        <v>4.2</v>
      </c>
      <c r="S399" s="20" t="s">
        <v>2262</v>
      </c>
      <c r="T399" s="20" t="s">
        <v>2262</v>
      </c>
      <c r="U399" s="20">
        <v>14.8</v>
      </c>
      <c r="V399" s="20" t="s">
        <v>2262</v>
      </c>
      <c r="W399" s="20" t="s">
        <v>2262</v>
      </c>
      <c r="X399" s="20">
        <v>16</v>
      </c>
      <c r="Y399" s="75" t="s">
        <v>2262</v>
      </c>
    </row>
    <row r="400" spans="1:25" x14ac:dyDescent="0.2">
      <c r="A400" s="41" t="s">
        <v>1508</v>
      </c>
      <c r="B400" s="42" t="s">
        <v>2089</v>
      </c>
      <c r="C400" s="43" t="s">
        <v>2263</v>
      </c>
      <c r="D400" s="21">
        <v>18.5</v>
      </c>
      <c r="E400" s="20">
        <v>-0.9</v>
      </c>
      <c r="F400" s="20">
        <v>-10.5</v>
      </c>
      <c r="G400" s="20">
        <v>11.8</v>
      </c>
      <c r="H400" s="20">
        <v>-5.0999999999999996</v>
      </c>
      <c r="I400" s="20">
        <v>1.1000000000000001</v>
      </c>
      <c r="J400" s="20">
        <v>24.9</v>
      </c>
      <c r="K400" s="20">
        <v>24.2</v>
      </c>
      <c r="L400" s="20">
        <v>15.9</v>
      </c>
      <c r="M400" s="20">
        <v>5.2</v>
      </c>
      <c r="N400" s="20" t="s">
        <v>2262</v>
      </c>
      <c r="O400" s="20" t="s">
        <v>2262</v>
      </c>
      <c r="P400" s="20">
        <v>-14.1</v>
      </c>
      <c r="Q400" s="20" t="s">
        <v>2262</v>
      </c>
      <c r="R400" s="20">
        <v>10.4</v>
      </c>
      <c r="S400" s="20" t="s">
        <v>2262</v>
      </c>
      <c r="T400" s="20" t="s">
        <v>2262</v>
      </c>
      <c r="U400" s="20">
        <v>7.5</v>
      </c>
      <c r="V400" s="20" t="s">
        <v>2262</v>
      </c>
      <c r="W400" s="20">
        <v>-9.1999999999999993</v>
      </c>
      <c r="X400" s="20">
        <v>42.4</v>
      </c>
      <c r="Y400" s="75" t="s">
        <v>2262</v>
      </c>
    </row>
    <row r="401" spans="1:25" x14ac:dyDescent="0.2">
      <c r="A401" s="41" t="s">
        <v>1511</v>
      </c>
      <c r="B401" s="42" t="s">
        <v>2089</v>
      </c>
      <c r="C401" s="43" t="s">
        <v>2263</v>
      </c>
      <c r="D401" s="21">
        <v>-1</v>
      </c>
      <c r="E401" s="20">
        <v>6.4</v>
      </c>
      <c r="F401" s="20">
        <v>-10</v>
      </c>
      <c r="G401" s="20" t="s">
        <v>2262</v>
      </c>
      <c r="H401" s="20">
        <v>14.8</v>
      </c>
      <c r="I401" s="20">
        <v>6.8</v>
      </c>
      <c r="J401" s="20" t="s">
        <v>2262</v>
      </c>
      <c r="K401" s="20">
        <v>-6</v>
      </c>
      <c r="L401" s="20">
        <v>18.100000000000001</v>
      </c>
      <c r="M401" s="20">
        <v>19</v>
      </c>
      <c r="N401" s="20">
        <v>46.6</v>
      </c>
      <c r="O401" s="20">
        <v>-11.9</v>
      </c>
      <c r="P401" s="20">
        <v>-5.4</v>
      </c>
      <c r="Q401" s="20" t="s">
        <v>2262</v>
      </c>
      <c r="R401" s="20" t="s">
        <v>2262</v>
      </c>
      <c r="S401" s="20" t="s">
        <v>2262</v>
      </c>
      <c r="T401" s="20">
        <v>33.6</v>
      </c>
      <c r="U401" s="20">
        <v>19.7</v>
      </c>
      <c r="V401" s="20">
        <v>-4.4000000000000004</v>
      </c>
      <c r="W401" s="20">
        <v>12.4</v>
      </c>
      <c r="X401" s="20">
        <v>7.1</v>
      </c>
      <c r="Y401" s="75" t="s">
        <v>2262</v>
      </c>
    </row>
    <row r="402" spans="1:25" x14ac:dyDescent="0.2">
      <c r="A402" s="41" t="s">
        <v>1514</v>
      </c>
      <c r="B402" s="42" t="s">
        <v>2089</v>
      </c>
      <c r="C402" s="43" t="s">
        <v>2263</v>
      </c>
      <c r="D402" s="21">
        <v>45.6</v>
      </c>
      <c r="E402" s="20">
        <v>33.6</v>
      </c>
      <c r="F402" s="20">
        <v>20.399999999999999</v>
      </c>
      <c r="G402" s="20">
        <v>11.3</v>
      </c>
      <c r="H402" s="20">
        <v>47.5</v>
      </c>
      <c r="I402" s="20">
        <v>21.4</v>
      </c>
      <c r="J402" s="20" t="s">
        <v>2262</v>
      </c>
      <c r="K402" s="20">
        <v>22.8</v>
      </c>
      <c r="L402" s="20">
        <v>31.3</v>
      </c>
      <c r="M402" s="20">
        <v>39.799999999999997</v>
      </c>
      <c r="N402" s="20">
        <v>-1.1000000000000001</v>
      </c>
      <c r="O402" s="20">
        <v>41.4</v>
      </c>
      <c r="P402" s="20">
        <v>48.6</v>
      </c>
      <c r="Q402" s="20">
        <v>17.2</v>
      </c>
      <c r="R402" s="20">
        <v>23.3</v>
      </c>
      <c r="S402" s="20" t="s">
        <v>2262</v>
      </c>
      <c r="T402" s="20">
        <v>-8.1</v>
      </c>
      <c r="U402" s="20">
        <v>61</v>
      </c>
      <c r="V402" s="20">
        <v>37.799999999999997</v>
      </c>
      <c r="W402" s="20">
        <v>33.6</v>
      </c>
      <c r="X402" s="20">
        <v>22</v>
      </c>
      <c r="Y402" s="75">
        <v>-11.7</v>
      </c>
    </row>
    <row r="403" spans="1:25" x14ac:dyDescent="0.2">
      <c r="A403" s="41" t="s">
        <v>1517</v>
      </c>
      <c r="B403" s="42" t="s">
        <v>2089</v>
      </c>
      <c r="C403" s="43" t="s">
        <v>2263</v>
      </c>
      <c r="D403" s="21">
        <v>15.9</v>
      </c>
      <c r="E403" s="20">
        <v>3.5</v>
      </c>
      <c r="F403" s="20" t="s">
        <v>2262</v>
      </c>
      <c r="G403" s="20">
        <v>18.600000000000001</v>
      </c>
      <c r="H403" s="20">
        <v>15.3</v>
      </c>
      <c r="I403" s="20">
        <v>13.2</v>
      </c>
      <c r="J403" s="20">
        <v>18.7</v>
      </c>
      <c r="K403" s="20">
        <v>19.5</v>
      </c>
      <c r="L403" s="20">
        <v>26.1</v>
      </c>
      <c r="M403" s="20">
        <v>-2.6</v>
      </c>
      <c r="N403" s="20">
        <v>-4.9000000000000004</v>
      </c>
      <c r="O403" s="20" t="s">
        <v>2262</v>
      </c>
      <c r="P403" s="20" t="s">
        <v>2262</v>
      </c>
      <c r="Q403" s="20" t="s">
        <v>2262</v>
      </c>
      <c r="R403" s="20">
        <v>36.1</v>
      </c>
      <c r="S403" s="20" t="s">
        <v>2262</v>
      </c>
      <c r="T403" s="20">
        <v>-9.4</v>
      </c>
      <c r="U403" s="20">
        <v>14.6</v>
      </c>
      <c r="V403" s="20">
        <v>1.2</v>
      </c>
      <c r="W403" s="20">
        <v>-13.9</v>
      </c>
      <c r="X403" s="20">
        <v>9.5</v>
      </c>
      <c r="Y403" s="75" t="s">
        <v>2262</v>
      </c>
    </row>
    <row r="404" spans="1:25" x14ac:dyDescent="0.2">
      <c r="A404" s="41" t="s">
        <v>1520</v>
      </c>
      <c r="B404" s="42" t="s">
        <v>2089</v>
      </c>
      <c r="C404" s="43" t="s">
        <v>2263</v>
      </c>
      <c r="D404" s="21">
        <v>17.100000000000001</v>
      </c>
      <c r="E404" s="20">
        <v>19.399999999999999</v>
      </c>
      <c r="F404" s="20">
        <v>-3.8</v>
      </c>
      <c r="G404" s="20" t="s">
        <v>2262</v>
      </c>
      <c r="H404" s="20">
        <v>17.8</v>
      </c>
      <c r="I404" s="20" t="s">
        <v>2262</v>
      </c>
      <c r="J404" s="20" t="s">
        <v>2262</v>
      </c>
      <c r="K404" s="20">
        <v>-2.2999999999999998</v>
      </c>
      <c r="L404" s="20">
        <v>35.6</v>
      </c>
      <c r="M404" s="20">
        <v>28.3</v>
      </c>
      <c r="N404" s="20">
        <v>76.8</v>
      </c>
      <c r="O404" s="20">
        <v>0.2</v>
      </c>
      <c r="P404" s="20">
        <v>-4.3</v>
      </c>
      <c r="Q404" s="20" t="s">
        <v>2262</v>
      </c>
      <c r="R404" s="20">
        <v>5.8</v>
      </c>
      <c r="S404" s="20" t="s">
        <v>2262</v>
      </c>
      <c r="T404" s="20">
        <v>35.299999999999997</v>
      </c>
      <c r="U404" s="20">
        <v>25.7</v>
      </c>
      <c r="V404" s="20">
        <v>1.5</v>
      </c>
      <c r="W404" s="20">
        <v>8.1</v>
      </c>
      <c r="X404" s="20">
        <v>11.9</v>
      </c>
      <c r="Y404" s="75" t="s">
        <v>2262</v>
      </c>
    </row>
    <row r="405" spans="1:25" x14ac:dyDescent="0.2">
      <c r="A405" s="41" t="s">
        <v>1523</v>
      </c>
      <c r="B405" s="42" t="s">
        <v>2089</v>
      </c>
      <c r="C405" s="43" t="s">
        <v>2263</v>
      </c>
      <c r="D405" s="21">
        <v>30.4</v>
      </c>
      <c r="E405" s="20">
        <v>49.8</v>
      </c>
      <c r="F405" s="20">
        <v>39.799999999999997</v>
      </c>
      <c r="G405" s="20">
        <v>5.0999999999999996</v>
      </c>
      <c r="H405" s="20">
        <v>21.9</v>
      </c>
      <c r="I405" s="20">
        <v>12.1</v>
      </c>
      <c r="J405" s="20">
        <v>-3.1</v>
      </c>
      <c r="K405" s="20">
        <v>14.5</v>
      </c>
      <c r="L405" s="20">
        <v>6</v>
      </c>
      <c r="M405" s="20">
        <v>41.1</v>
      </c>
      <c r="N405" s="20">
        <v>9.1</v>
      </c>
      <c r="O405" s="20">
        <v>67.5</v>
      </c>
      <c r="P405" s="20">
        <v>42.6</v>
      </c>
      <c r="Q405" s="20">
        <v>13.8</v>
      </c>
      <c r="R405" s="20">
        <v>-0.8</v>
      </c>
      <c r="S405" s="20" t="s">
        <v>2262</v>
      </c>
      <c r="T405" s="20">
        <v>-10.1</v>
      </c>
      <c r="U405" s="20">
        <v>37.700000000000003</v>
      </c>
      <c r="V405" s="20">
        <v>20.9</v>
      </c>
      <c r="W405" s="20">
        <v>6.9</v>
      </c>
      <c r="X405" s="20">
        <v>25.4</v>
      </c>
      <c r="Y405" s="75" t="s">
        <v>2262</v>
      </c>
    </row>
    <row r="406" spans="1:25" x14ac:dyDescent="0.2">
      <c r="A406" s="41" t="s">
        <v>1526</v>
      </c>
      <c r="B406" s="42" t="s">
        <v>2089</v>
      </c>
      <c r="C406" s="43" t="s">
        <v>2263</v>
      </c>
      <c r="D406" s="21">
        <v>34.799999999999997</v>
      </c>
      <c r="E406" s="20">
        <v>20.6</v>
      </c>
      <c r="F406" s="20">
        <v>5.8</v>
      </c>
      <c r="G406" s="20">
        <v>12.4</v>
      </c>
      <c r="H406" s="20">
        <v>17.7</v>
      </c>
      <c r="I406" s="20">
        <v>32.200000000000003</v>
      </c>
      <c r="J406" s="20">
        <v>18.100000000000001</v>
      </c>
      <c r="K406" s="20">
        <v>25</v>
      </c>
      <c r="L406" s="20">
        <v>27.4</v>
      </c>
      <c r="M406" s="20">
        <v>28.6</v>
      </c>
      <c r="N406" s="20" t="s">
        <v>2262</v>
      </c>
      <c r="O406" s="20" t="s">
        <v>2262</v>
      </c>
      <c r="P406" s="20">
        <v>12.8</v>
      </c>
      <c r="Q406" s="20">
        <v>-1.6</v>
      </c>
      <c r="R406" s="20">
        <v>38.5</v>
      </c>
      <c r="S406" s="20" t="s">
        <v>2262</v>
      </c>
      <c r="T406" s="20">
        <v>-14.7</v>
      </c>
      <c r="U406" s="20">
        <v>45.5</v>
      </c>
      <c r="V406" s="20">
        <v>14</v>
      </c>
      <c r="W406" s="20">
        <v>18.100000000000001</v>
      </c>
      <c r="X406" s="20">
        <v>65.099999999999994</v>
      </c>
      <c r="Y406" s="75">
        <v>-22.2</v>
      </c>
    </row>
    <row r="407" spans="1:25" x14ac:dyDescent="0.2">
      <c r="A407" s="41" t="s">
        <v>1529</v>
      </c>
      <c r="B407" s="42" t="s">
        <v>2089</v>
      </c>
      <c r="C407" s="43" t="s">
        <v>2263</v>
      </c>
      <c r="D407" s="21">
        <v>23.1</v>
      </c>
      <c r="E407" s="20">
        <v>21.4</v>
      </c>
      <c r="F407" s="20">
        <v>17.899999999999999</v>
      </c>
      <c r="G407" s="20">
        <v>-5.9</v>
      </c>
      <c r="H407" s="20">
        <v>27.4</v>
      </c>
      <c r="I407" s="20">
        <v>6.4</v>
      </c>
      <c r="J407" s="20" t="s">
        <v>2262</v>
      </c>
      <c r="K407" s="20">
        <v>16.2</v>
      </c>
      <c r="L407" s="20">
        <v>23.2</v>
      </c>
      <c r="M407" s="20">
        <v>25.6</v>
      </c>
      <c r="N407" s="20">
        <v>-6.7</v>
      </c>
      <c r="O407" s="20">
        <v>30.5</v>
      </c>
      <c r="P407" s="20">
        <v>30.8</v>
      </c>
      <c r="Q407" s="20">
        <v>22</v>
      </c>
      <c r="R407" s="20">
        <v>9.5</v>
      </c>
      <c r="S407" s="20" t="s">
        <v>2262</v>
      </c>
      <c r="T407" s="20" t="s">
        <v>2262</v>
      </c>
      <c r="U407" s="20">
        <v>53.7</v>
      </c>
      <c r="V407" s="20">
        <v>24.9</v>
      </c>
      <c r="W407" s="20">
        <v>14.8</v>
      </c>
      <c r="X407" s="20">
        <v>29.4</v>
      </c>
      <c r="Y407" s="75" t="s">
        <v>2262</v>
      </c>
    </row>
    <row r="408" spans="1:25" x14ac:dyDescent="0.2">
      <c r="A408" s="41" t="s">
        <v>1532</v>
      </c>
      <c r="B408" s="42" t="s">
        <v>2089</v>
      </c>
      <c r="C408" s="43" t="s">
        <v>2263</v>
      </c>
      <c r="D408" s="21">
        <v>38.1</v>
      </c>
      <c r="E408" s="20">
        <v>22.6</v>
      </c>
      <c r="F408" s="20">
        <v>17.5</v>
      </c>
      <c r="G408" s="20">
        <v>18.3</v>
      </c>
      <c r="H408" s="20">
        <v>16</v>
      </c>
      <c r="I408" s="20">
        <v>19.100000000000001</v>
      </c>
      <c r="J408" s="20">
        <v>29.7</v>
      </c>
      <c r="K408" s="20">
        <v>21.3</v>
      </c>
      <c r="L408" s="20">
        <v>26.4</v>
      </c>
      <c r="M408" s="20">
        <v>25.1</v>
      </c>
      <c r="N408" s="20" t="s">
        <v>2262</v>
      </c>
      <c r="O408" s="20">
        <v>-4.3</v>
      </c>
      <c r="P408" s="20">
        <v>8.4</v>
      </c>
      <c r="Q408" s="20">
        <v>0.3</v>
      </c>
      <c r="R408" s="20">
        <v>27.9</v>
      </c>
      <c r="S408" s="20" t="s">
        <v>2262</v>
      </c>
      <c r="T408" s="20">
        <v>-13.2</v>
      </c>
      <c r="U408" s="20">
        <v>28.8</v>
      </c>
      <c r="V408" s="20">
        <v>14.4</v>
      </c>
      <c r="W408" s="20">
        <v>2.7</v>
      </c>
      <c r="X408" s="20">
        <v>62.1</v>
      </c>
      <c r="Y408" s="75" t="s">
        <v>2262</v>
      </c>
    </row>
    <row r="409" spans="1:25" x14ac:dyDescent="0.2">
      <c r="A409" s="41" t="s">
        <v>1535</v>
      </c>
      <c r="B409" s="42" t="s">
        <v>2089</v>
      </c>
      <c r="C409" s="43" t="s">
        <v>2263</v>
      </c>
      <c r="D409" s="21">
        <v>46</v>
      </c>
      <c r="E409" s="20">
        <v>46.5</v>
      </c>
      <c r="F409" s="20">
        <v>46.6</v>
      </c>
      <c r="G409" s="20">
        <v>27.5</v>
      </c>
      <c r="H409" s="20">
        <v>67.5</v>
      </c>
      <c r="I409" s="20">
        <v>24.7</v>
      </c>
      <c r="J409" s="20">
        <v>8.5</v>
      </c>
      <c r="K409" s="20">
        <v>27.8</v>
      </c>
      <c r="L409" s="20">
        <v>45.3</v>
      </c>
      <c r="M409" s="20">
        <v>62.1</v>
      </c>
      <c r="N409" s="20">
        <v>1.8</v>
      </c>
      <c r="O409" s="20">
        <v>63.3</v>
      </c>
      <c r="P409" s="20">
        <v>70.599999999999994</v>
      </c>
      <c r="Q409" s="20">
        <v>107.5</v>
      </c>
      <c r="R409" s="20">
        <v>28.6</v>
      </c>
      <c r="S409" s="20" t="s">
        <v>2262</v>
      </c>
      <c r="T409" s="20">
        <v>3.4</v>
      </c>
      <c r="U409" s="20">
        <v>71.099999999999994</v>
      </c>
      <c r="V409" s="20">
        <v>60.6</v>
      </c>
      <c r="W409" s="20">
        <v>81</v>
      </c>
      <c r="X409" s="20">
        <v>49.6</v>
      </c>
      <c r="Y409" s="75">
        <v>-5.8</v>
      </c>
    </row>
    <row r="410" spans="1:25" x14ac:dyDescent="0.2">
      <c r="A410" s="41" t="s">
        <v>1538</v>
      </c>
      <c r="B410" s="42" t="s">
        <v>2089</v>
      </c>
      <c r="C410" s="43" t="s">
        <v>2263</v>
      </c>
      <c r="D410" s="21">
        <v>22.2</v>
      </c>
      <c r="E410" s="20">
        <v>12</v>
      </c>
      <c r="F410" s="20">
        <v>-6.3</v>
      </c>
      <c r="G410" s="20">
        <v>25.6</v>
      </c>
      <c r="H410" s="20">
        <v>2.8</v>
      </c>
      <c r="I410" s="20">
        <v>-2.7</v>
      </c>
      <c r="J410" s="20">
        <v>1.5</v>
      </c>
      <c r="K410" s="20">
        <v>51.7</v>
      </c>
      <c r="L410" s="20">
        <v>14.2</v>
      </c>
      <c r="M410" s="20">
        <v>6.1</v>
      </c>
      <c r="N410" s="20" t="s">
        <v>2262</v>
      </c>
      <c r="O410" s="20">
        <v>0.6</v>
      </c>
      <c r="P410" s="20">
        <v>-6.3</v>
      </c>
      <c r="Q410" s="20" t="s">
        <v>2262</v>
      </c>
      <c r="R410" s="20">
        <v>20.100000000000001</v>
      </c>
      <c r="S410" s="20" t="s">
        <v>2262</v>
      </c>
      <c r="T410" s="20" t="s">
        <v>2262</v>
      </c>
      <c r="U410" s="20">
        <v>19.899999999999999</v>
      </c>
      <c r="V410" s="20">
        <v>13.6</v>
      </c>
      <c r="W410" s="20">
        <v>-0.3</v>
      </c>
      <c r="X410" s="20">
        <v>14.6</v>
      </c>
      <c r="Y410" s="75" t="s">
        <v>2262</v>
      </c>
    </row>
    <row r="411" spans="1:25" x14ac:dyDescent="0.2">
      <c r="A411" s="41" t="s">
        <v>1541</v>
      </c>
      <c r="B411" s="42" t="s">
        <v>2089</v>
      </c>
      <c r="C411" s="43" t="s">
        <v>2263</v>
      </c>
      <c r="D411" s="21">
        <v>11</v>
      </c>
      <c r="E411" s="20">
        <v>20.9</v>
      </c>
      <c r="F411" s="20" t="s">
        <v>2262</v>
      </c>
      <c r="G411" s="20">
        <v>45.2</v>
      </c>
      <c r="H411" s="20">
        <v>27.1</v>
      </c>
      <c r="I411" s="20">
        <v>44.5</v>
      </c>
      <c r="J411" s="20">
        <v>45.3</v>
      </c>
      <c r="K411" s="20">
        <v>31</v>
      </c>
      <c r="L411" s="20">
        <v>82.1</v>
      </c>
      <c r="M411" s="20">
        <v>10.1</v>
      </c>
      <c r="N411" s="20">
        <v>18.2</v>
      </c>
      <c r="O411" s="20" t="s">
        <v>2262</v>
      </c>
      <c r="P411" s="20">
        <v>8.9</v>
      </c>
      <c r="Q411" s="20">
        <v>-3.9</v>
      </c>
      <c r="R411" s="20">
        <v>25.7</v>
      </c>
      <c r="S411" s="20" t="s">
        <v>2262</v>
      </c>
      <c r="T411" s="20">
        <v>11.5</v>
      </c>
      <c r="U411" s="20">
        <v>31.2</v>
      </c>
      <c r="V411" s="20">
        <v>17.399999999999999</v>
      </c>
      <c r="W411" s="20">
        <v>16.600000000000001</v>
      </c>
      <c r="X411" s="20">
        <v>29.8</v>
      </c>
      <c r="Y411" s="75" t="s">
        <v>2262</v>
      </c>
    </row>
    <row r="412" spans="1:25" x14ac:dyDescent="0.2">
      <c r="A412" s="41" t="s">
        <v>1544</v>
      </c>
      <c r="B412" s="42" t="s">
        <v>2089</v>
      </c>
      <c r="C412" s="43" t="s">
        <v>2263</v>
      </c>
      <c r="D412" s="21">
        <v>14.7</v>
      </c>
      <c r="E412" s="20">
        <v>-8</v>
      </c>
      <c r="F412" s="20" t="s">
        <v>2262</v>
      </c>
      <c r="G412" s="20">
        <v>-0.8</v>
      </c>
      <c r="H412" s="20">
        <v>-1.4</v>
      </c>
      <c r="I412" s="20">
        <v>3.6</v>
      </c>
      <c r="J412" s="20">
        <v>5.5</v>
      </c>
      <c r="K412" s="20">
        <v>5.4</v>
      </c>
      <c r="L412" s="20">
        <v>6.7</v>
      </c>
      <c r="M412" s="20">
        <v>-6</v>
      </c>
      <c r="N412" s="20">
        <v>-17.399999999999999</v>
      </c>
      <c r="O412" s="20" t="s">
        <v>2262</v>
      </c>
      <c r="P412" s="20">
        <v>-12.4</v>
      </c>
      <c r="Q412" s="20" t="s">
        <v>2262</v>
      </c>
      <c r="R412" s="20">
        <v>51.3</v>
      </c>
      <c r="S412" s="20" t="s">
        <v>2262</v>
      </c>
      <c r="T412" s="20" t="s">
        <v>2262</v>
      </c>
      <c r="U412" s="20">
        <v>-2.1</v>
      </c>
      <c r="V412" s="20" t="s">
        <v>2262</v>
      </c>
      <c r="W412" s="20" t="s">
        <v>2262</v>
      </c>
      <c r="X412" s="20">
        <v>14.3</v>
      </c>
      <c r="Y412" s="75" t="s">
        <v>2262</v>
      </c>
    </row>
    <row r="413" spans="1:25" x14ac:dyDescent="0.2">
      <c r="A413" s="41" t="s">
        <v>1547</v>
      </c>
      <c r="B413" s="42" t="s">
        <v>2089</v>
      </c>
      <c r="C413" s="43" t="s">
        <v>2263</v>
      </c>
      <c r="D413" s="21">
        <v>11</v>
      </c>
      <c r="E413" s="20" t="s">
        <v>2262</v>
      </c>
      <c r="F413" s="20">
        <v>-2.2999999999999998</v>
      </c>
      <c r="G413" s="20">
        <v>1.4</v>
      </c>
      <c r="H413" s="20">
        <v>16.5</v>
      </c>
      <c r="I413" s="20">
        <v>57.6</v>
      </c>
      <c r="J413" s="20">
        <v>14.5</v>
      </c>
      <c r="K413" s="20">
        <v>3.3</v>
      </c>
      <c r="L413" s="20">
        <v>29.4</v>
      </c>
      <c r="M413" s="20">
        <v>20.100000000000001</v>
      </c>
      <c r="N413" s="20">
        <v>-10.7</v>
      </c>
      <c r="O413" s="20" t="s">
        <v>2262</v>
      </c>
      <c r="P413" s="20">
        <v>12</v>
      </c>
      <c r="Q413" s="20" t="s">
        <v>2262</v>
      </c>
      <c r="R413" s="20">
        <v>9.6</v>
      </c>
      <c r="S413" s="20" t="s">
        <v>2262</v>
      </c>
      <c r="T413" s="20" t="s">
        <v>2262</v>
      </c>
      <c r="U413" s="20">
        <v>28.7</v>
      </c>
      <c r="V413" s="20" t="s">
        <v>2262</v>
      </c>
      <c r="W413" s="20">
        <v>-13.7</v>
      </c>
      <c r="X413" s="20">
        <v>32.700000000000003</v>
      </c>
      <c r="Y413" s="75" t="s">
        <v>2262</v>
      </c>
    </row>
    <row r="414" spans="1:25" x14ac:dyDescent="0.2">
      <c r="A414" s="41" t="s">
        <v>1550</v>
      </c>
      <c r="B414" s="42" t="s">
        <v>2089</v>
      </c>
      <c r="C414" s="43" t="s">
        <v>2263</v>
      </c>
      <c r="D414" s="21">
        <v>2.6</v>
      </c>
      <c r="E414" s="20">
        <v>5.8</v>
      </c>
      <c r="F414" s="20">
        <v>13.6</v>
      </c>
      <c r="G414" s="20">
        <v>-6.7</v>
      </c>
      <c r="H414" s="20">
        <v>26.4</v>
      </c>
      <c r="I414" s="20">
        <v>-5.2</v>
      </c>
      <c r="J414" s="20" t="s">
        <v>2262</v>
      </c>
      <c r="K414" s="20">
        <v>6.5</v>
      </c>
      <c r="L414" s="20">
        <v>5.3</v>
      </c>
      <c r="M414" s="20">
        <v>25.9</v>
      </c>
      <c r="N414" s="20" t="s">
        <v>2262</v>
      </c>
      <c r="O414" s="20">
        <v>22.9</v>
      </c>
      <c r="P414" s="20">
        <v>16.5</v>
      </c>
      <c r="Q414" s="20">
        <v>8.3000000000000007</v>
      </c>
      <c r="R414" s="20">
        <v>-5.2</v>
      </c>
      <c r="S414" s="20" t="s">
        <v>2262</v>
      </c>
      <c r="T414" s="20" t="s">
        <v>2262</v>
      </c>
      <c r="U414" s="20">
        <v>26.3</v>
      </c>
      <c r="V414" s="20">
        <v>10</v>
      </c>
      <c r="W414" s="20">
        <v>9.3000000000000007</v>
      </c>
      <c r="X414" s="20">
        <v>-8</v>
      </c>
      <c r="Y414" s="75">
        <v>-22.6</v>
      </c>
    </row>
    <row r="415" spans="1:25" x14ac:dyDescent="0.2">
      <c r="A415" s="41" t="s">
        <v>1553</v>
      </c>
      <c r="B415" s="42" t="s">
        <v>2089</v>
      </c>
      <c r="C415" s="43" t="s">
        <v>2263</v>
      </c>
      <c r="D415" s="21">
        <v>52.6</v>
      </c>
      <c r="E415" s="20">
        <v>19.600000000000001</v>
      </c>
      <c r="F415" s="20">
        <v>-8.6</v>
      </c>
      <c r="G415" s="20">
        <v>34.700000000000003</v>
      </c>
      <c r="H415" s="20">
        <v>19.600000000000001</v>
      </c>
      <c r="I415" s="20">
        <v>24.9</v>
      </c>
      <c r="J415" s="20">
        <v>27.8</v>
      </c>
      <c r="K415" s="20">
        <v>43.6</v>
      </c>
      <c r="L415" s="20">
        <v>35.9</v>
      </c>
      <c r="M415" s="20">
        <v>11.8</v>
      </c>
      <c r="N415" s="20" t="s">
        <v>2262</v>
      </c>
      <c r="O415" s="20" t="s">
        <v>2262</v>
      </c>
      <c r="P415" s="20">
        <v>7.5</v>
      </c>
      <c r="Q415" s="20" t="s">
        <v>2262</v>
      </c>
      <c r="R415" s="20">
        <v>84.3</v>
      </c>
      <c r="S415" s="20" t="s">
        <v>2262</v>
      </c>
      <c r="T415" s="20" t="s">
        <v>2262</v>
      </c>
      <c r="U415" s="20">
        <v>31.9</v>
      </c>
      <c r="V415" s="20">
        <v>28.5</v>
      </c>
      <c r="W415" s="20">
        <v>1.6</v>
      </c>
      <c r="X415" s="20">
        <v>44.8</v>
      </c>
      <c r="Y415" s="75">
        <v>-26.8</v>
      </c>
    </row>
    <row r="416" spans="1:25" x14ac:dyDescent="0.2">
      <c r="A416" s="41" t="s">
        <v>1556</v>
      </c>
      <c r="B416" s="42" t="s">
        <v>2089</v>
      </c>
      <c r="C416" s="43" t="s">
        <v>2263</v>
      </c>
      <c r="D416" s="21">
        <v>11.2</v>
      </c>
      <c r="E416" s="20">
        <v>1.7</v>
      </c>
      <c r="F416" s="20" t="s">
        <v>2262</v>
      </c>
      <c r="G416" s="20">
        <v>20.3</v>
      </c>
      <c r="H416" s="20">
        <v>17.7</v>
      </c>
      <c r="I416" s="20">
        <v>58.2</v>
      </c>
      <c r="J416" s="20">
        <v>22.7</v>
      </c>
      <c r="K416" s="20">
        <v>21</v>
      </c>
      <c r="L416" s="20">
        <v>49.1</v>
      </c>
      <c r="M416" s="20">
        <v>13</v>
      </c>
      <c r="N416" s="20" t="s">
        <v>2262</v>
      </c>
      <c r="O416" s="20">
        <v>-15.8</v>
      </c>
      <c r="P416" s="20">
        <v>15.8</v>
      </c>
      <c r="Q416" s="20" t="s">
        <v>2262</v>
      </c>
      <c r="R416" s="20">
        <v>9.8000000000000007</v>
      </c>
      <c r="S416" s="20" t="s">
        <v>2262</v>
      </c>
      <c r="T416" s="20">
        <v>-16.2</v>
      </c>
      <c r="U416" s="20">
        <v>25.5</v>
      </c>
      <c r="V416" s="20">
        <v>3.4</v>
      </c>
      <c r="W416" s="20">
        <v>-2.6</v>
      </c>
      <c r="X416" s="20">
        <v>12.8</v>
      </c>
      <c r="Y416" s="75" t="s">
        <v>2262</v>
      </c>
    </row>
    <row r="417" spans="1:25" x14ac:dyDescent="0.2">
      <c r="A417" s="41" t="s">
        <v>1559</v>
      </c>
      <c r="B417" s="42" t="s">
        <v>2089</v>
      </c>
      <c r="C417" s="43" t="s">
        <v>2263</v>
      </c>
      <c r="D417" s="21">
        <v>42.3</v>
      </c>
      <c r="E417" s="20">
        <v>19</v>
      </c>
      <c r="F417" s="20">
        <v>6.5</v>
      </c>
      <c r="G417" s="20">
        <v>14.9</v>
      </c>
      <c r="H417" s="20">
        <v>8.8000000000000007</v>
      </c>
      <c r="I417" s="20">
        <v>26.7</v>
      </c>
      <c r="J417" s="20">
        <v>15.9</v>
      </c>
      <c r="K417" s="20">
        <v>25.1</v>
      </c>
      <c r="L417" s="20">
        <v>26.3</v>
      </c>
      <c r="M417" s="20">
        <v>23.7</v>
      </c>
      <c r="N417" s="20" t="s">
        <v>2262</v>
      </c>
      <c r="O417" s="20" t="s">
        <v>2262</v>
      </c>
      <c r="P417" s="20">
        <v>8.1</v>
      </c>
      <c r="Q417" s="20">
        <v>-7</v>
      </c>
      <c r="R417" s="20">
        <v>25.9</v>
      </c>
      <c r="S417" s="20" t="s">
        <v>2262</v>
      </c>
      <c r="T417" s="20">
        <v>-5.3</v>
      </c>
      <c r="U417" s="20">
        <v>26.8</v>
      </c>
      <c r="V417" s="20">
        <v>12</v>
      </c>
      <c r="W417" s="20">
        <v>8</v>
      </c>
      <c r="X417" s="20">
        <v>69.900000000000006</v>
      </c>
      <c r="Y417" s="75" t="s">
        <v>2262</v>
      </c>
    </row>
    <row r="418" spans="1:25" x14ac:dyDescent="0.2">
      <c r="A418" s="41" t="s">
        <v>1562</v>
      </c>
      <c r="B418" s="42" t="s">
        <v>2089</v>
      </c>
      <c r="C418" s="43" t="s">
        <v>2263</v>
      </c>
      <c r="D418" s="21">
        <v>23.6</v>
      </c>
      <c r="E418" s="20">
        <v>8</v>
      </c>
      <c r="F418" s="20">
        <v>-15.7</v>
      </c>
      <c r="G418" s="20">
        <v>56.1</v>
      </c>
      <c r="H418" s="20">
        <v>11.9</v>
      </c>
      <c r="I418" s="20">
        <v>13.2</v>
      </c>
      <c r="J418" s="20">
        <v>23.6</v>
      </c>
      <c r="K418" s="20">
        <v>32</v>
      </c>
      <c r="L418" s="20">
        <v>35.700000000000003</v>
      </c>
      <c r="M418" s="20">
        <v>-1</v>
      </c>
      <c r="N418" s="20">
        <v>-10.6</v>
      </c>
      <c r="O418" s="20">
        <v>-13</v>
      </c>
      <c r="P418" s="20">
        <v>-1.1000000000000001</v>
      </c>
      <c r="Q418" s="20">
        <v>-17</v>
      </c>
      <c r="R418" s="20">
        <v>23.5</v>
      </c>
      <c r="S418" s="20" t="s">
        <v>2262</v>
      </c>
      <c r="T418" s="20" t="s">
        <v>2262</v>
      </c>
      <c r="U418" s="20">
        <v>16.3</v>
      </c>
      <c r="V418" s="20">
        <v>9.1</v>
      </c>
      <c r="W418" s="20">
        <v>-7</v>
      </c>
      <c r="X418" s="20">
        <v>20</v>
      </c>
      <c r="Y418" s="75" t="s">
        <v>2262</v>
      </c>
    </row>
    <row r="419" spans="1:25" x14ac:dyDescent="0.2">
      <c r="A419" s="41" t="s">
        <v>1565</v>
      </c>
      <c r="B419" s="42" t="s">
        <v>2089</v>
      </c>
      <c r="C419" s="43" t="s">
        <v>2263</v>
      </c>
      <c r="D419" s="21" t="s">
        <v>2262</v>
      </c>
      <c r="E419" s="20">
        <v>-10</v>
      </c>
      <c r="F419" s="20">
        <v>-10.6</v>
      </c>
      <c r="G419" s="20" t="s">
        <v>2262</v>
      </c>
      <c r="H419" s="20">
        <v>-4.5</v>
      </c>
      <c r="I419" s="20">
        <v>-11.5</v>
      </c>
      <c r="J419" s="20">
        <v>-15.3</v>
      </c>
      <c r="K419" s="20">
        <v>-10.6</v>
      </c>
      <c r="L419" s="20">
        <v>14.4</v>
      </c>
      <c r="M419" s="20">
        <v>8.8000000000000007</v>
      </c>
      <c r="N419" s="20">
        <v>78.400000000000006</v>
      </c>
      <c r="O419" s="20">
        <v>-2.9</v>
      </c>
      <c r="P419" s="20" t="s">
        <v>2262</v>
      </c>
      <c r="Q419" s="20" t="s">
        <v>2262</v>
      </c>
      <c r="R419" s="20">
        <v>-8.1999999999999993</v>
      </c>
      <c r="S419" s="20">
        <v>-14.9</v>
      </c>
      <c r="T419" s="20">
        <v>18.7</v>
      </c>
      <c r="U419" s="20">
        <v>2.1</v>
      </c>
      <c r="V419" s="20" t="s">
        <v>2262</v>
      </c>
      <c r="W419" s="20">
        <v>5.7</v>
      </c>
      <c r="X419" s="20" t="s">
        <v>2262</v>
      </c>
      <c r="Y419" s="75" t="s">
        <v>2262</v>
      </c>
    </row>
    <row r="420" spans="1:25" x14ac:dyDescent="0.2">
      <c r="A420" s="41" t="s">
        <v>1568</v>
      </c>
      <c r="B420" s="42" t="s">
        <v>2089</v>
      </c>
      <c r="C420" s="43" t="s">
        <v>2263</v>
      </c>
      <c r="D420" s="21">
        <v>43.1</v>
      </c>
      <c r="E420" s="20">
        <v>37.799999999999997</v>
      </c>
      <c r="F420" s="20">
        <v>26.1</v>
      </c>
      <c r="G420" s="20">
        <v>16.600000000000001</v>
      </c>
      <c r="H420" s="20">
        <v>30.1</v>
      </c>
      <c r="I420" s="20">
        <v>15.9</v>
      </c>
      <c r="J420" s="20">
        <v>-0.9</v>
      </c>
      <c r="K420" s="20">
        <v>26</v>
      </c>
      <c r="L420" s="20">
        <v>40.299999999999997</v>
      </c>
      <c r="M420" s="20">
        <v>50.2</v>
      </c>
      <c r="N420" s="20">
        <v>11.9</v>
      </c>
      <c r="O420" s="20">
        <v>35</v>
      </c>
      <c r="P420" s="20">
        <v>44.1</v>
      </c>
      <c r="Q420" s="20">
        <v>29.8</v>
      </c>
      <c r="R420" s="20">
        <v>26.4</v>
      </c>
      <c r="S420" s="20" t="s">
        <v>2262</v>
      </c>
      <c r="T420" s="20">
        <v>-7.7</v>
      </c>
      <c r="U420" s="20">
        <v>72.400000000000006</v>
      </c>
      <c r="V420" s="20">
        <v>29.6</v>
      </c>
      <c r="W420" s="20">
        <v>33.9</v>
      </c>
      <c r="X420" s="20">
        <v>33.299999999999997</v>
      </c>
      <c r="Y420" s="75" t="s">
        <v>2262</v>
      </c>
    </row>
    <row r="421" spans="1:25" x14ac:dyDescent="0.2">
      <c r="A421" s="41" t="s">
        <v>1572</v>
      </c>
      <c r="B421" s="42" t="s">
        <v>2089</v>
      </c>
      <c r="C421" s="43" t="s">
        <v>2263</v>
      </c>
      <c r="D421" s="21">
        <v>2.7</v>
      </c>
      <c r="E421" s="20">
        <v>5</v>
      </c>
      <c r="F421" s="20">
        <v>-4.7</v>
      </c>
      <c r="G421" s="20" t="s">
        <v>2262</v>
      </c>
      <c r="H421" s="20">
        <v>19.2</v>
      </c>
      <c r="I421" s="20" t="s">
        <v>2262</v>
      </c>
      <c r="J421" s="20" t="s">
        <v>2262</v>
      </c>
      <c r="K421" s="20" t="s">
        <v>2262</v>
      </c>
      <c r="L421" s="20">
        <v>2.2999999999999998</v>
      </c>
      <c r="M421" s="20">
        <v>11</v>
      </c>
      <c r="N421" s="20" t="s">
        <v>2262</v>
      </c>
      <c r="O421" s="20">
        <v>23.2</v>
      </c>
      <c r="P421" s="20">
        <v>3.7</v>
      </c>
      <c r="Q421" s="20">
        <v>1.5</v>
      </c>
      <c r="R421" s="20">
        <v>-8.1</v>
      </c>
      <c r="S421" s="20" t="s">
        <v>2262</v>
      </c>
      <c r="T421" s="20" t="s">
        <v>2262</v>
      </c>
      <c r="U421" s="20">
        <v>29.8</v>
      </c>
      <c r="V421" s="20">
        <v>8.5</v>
      </c>
      <c r="W421" s="20">
        <v>-0.9</v>
      </c>
      <c r="X421" s="20">
        <v>-2.2999999999999998</v>
      </c>
      <c r="Y421" s="75">
        <v>-28.2</v>
      </c>
    </row>
    <row r="422" spans="1:25" x14ac:dyDescent="0.2">
      <c r="A422" s="41" t="s">
        <v>1575</v>
      </c>
      <c r="B422" s="42" t="s">
        <v>2089</v>
      </c>
      <c r="C422" s="43" t="s">
        <v>2263</v>
      </c>
      <c r="D422" s="21">
        <v>4.5999999999999996</v>
      </c>
      <c r="E422" s="20">
        <v>23.1</v>
      </c>
      <c r="F422" s="20">
        <v>17.5</v>
      </c>
      <c r="G422" s="20">
        <v>2.9</v>
      </c>
      <c r="H422" s="20">
        <v>5.8</v>
      </c>
      <c r="I422" s="20">
        <v>-7.7</v>
      </c>
      <c r="J422" s="20" t="s">
        <v>2262</v>
      </c>
      <c r="K422" s="20">
        <v>-8.1999999999999993</v>
      </c>
      <c r="L422" s="20">
        <v>21.5</v>
      </c>
      <c r="M422" s="20">
        <v>25</v>
      </c>
      <c r="N422" s="20">
        <v>-4.0999999999999996</v>
      </c>
      <c r="O422" s="20">
        <v>12.7</v>
      </c>
      <c r="P422" s="20">
        <v>27.4</v>
      </c>
      <c r="Q422" s="20">
        <v>13.7</v>
      </c>
      <c r="R422" s="20">
        <v>2.2000000000000002</v>
      </c>
      <c r="S422" s="20" t="s">
        <v>2262</v>
      </c>
      <c r="T422" s="20">
        <v>-12</v>
      </c>
      <c r="U422" s="20">
        <v>28.7</v>
      </c>
      <c r="V422" s="20">
        <v>6.2</v>
      </c>
      <c r="W422" s="20">
        <v>5.7</v>
      </c>
      <c r="X422" s="20">
        <v>31</v>
      </c>
      <c r="Y422" s="75" t="s">
        <v>2262</v>
      </c>
    </row>
    <row r="423" spans="1:25" x14ac:dyDescent="0.2">
      <c r="A423" s="41" t="s">
        <v>1578</v>
      </c>
      <c r="B423" s="42" t="s">
        <v>2089</v>
      </c>
      <c r="C423" s="43" t="s">
        <v>2263</v>
      </c>
      <c r="D423" s="21">
        <v>19.899999999999999</v>
      </c>
      <c r="E423" s="20">
        <v>2.4</v>
      </c>
      <c r="F423" s="20">
        <v>8.5</v>
      </c>
      <c r="G423" s="20">
        <v>-7.8</v>
      </c>
      <c r="H423" s="20">
        <v>31.4</v>
      </c>
      <c r="I423" s="20" t="s">
        <v>2262</v>
      </c>
      <c r="J423" s="20" t="s">
        <v>2262</v>
      </c>
      <c r="K423" s="20">
        <v>3.4</v>
      </c>
      <c r="L423" s="20">
        <v>17.5</v>
      </c>
      <c r="M423" s="20">
        <v>23</v>
      </c>
      <c r="N423" s="20" t="s">
        <v>2262</v>
      </c>
      <c r="O423" s="20">
        <v>21.4</v>
      </c>
      <c r="P423" s="20">
        <v>16.2</v>
      </c>
      <c r="Q423" s="20">
        <v>27.5</v>
      </c>
      <c r="R423" s="20" t="s">
        <v>2262</v>
      </c>
      <c r="S423" s="20" t="s">
        <v>2262</v>
      </c>
      <c r="T423" s="20">
        <v>-13.9</v>
      </c>
      <c r="U423" s="20">
        <v>29.3</v>
      </c>
      <c r="V423" s="20">
        <v>18.5</v>
      </c>
      <c r="W423" s="20">
        <v>52.5</v>
      </c>
      <c r="X423" s="20">
        <v>6.4</v>
      </c>
      <c r="Y423" s="75" t="s">
        <v>2262</v>
      </c>
    </row>
    <row r="424" spans="1:25" x14ac:dyDescent="0.2">
      <c r="A424" s="41" t="s">
        <v>1582</v>
      </c>
      <c r="B424" s="42" t="s">
        <v>2089</v>
      </c>
      <c r="C424" s="43" t="s">
        <v>2263</v>
      </c>
      <c r="D424" s="21">
        <v>40.799999999999997</v>
      </c>
      <c r="E424" s="20">
        <v>-6.6</v>
      </c>
      <c r="F424" s="20">
        <v>-8.3000000000000007</v>
      </c>
      <c r="G424" s="20" t="s">
        <v>2262</v>
      </c>
      <c r="H424" s="20">
        <v>70.3</v>
      </c>
      <c r="I424" s="20">
        <v>-3.5</v>
      </c>
      <c r="J424" s="20">
        <v>-13.9</v>
      </c>
      <c r="K424" s="20">
        <v>-1.1000000000000001</v>
      </c>
      <c r="L424" s="20">
        <v>37</v>
      </c>
      <c r="M424" s="20">
        <v>18.899999999999999</v>
      </c>
      <c r="N424" s="20">
        <v>-6.5</v>
      </c>
      <c r="O424" s="20">
        <v>13.6</v>
      </c>
      <c r="P424" s="20">
        <v>12.5</v>
      </c>
      <c r="Q424" s="20">
        <v>29</v>
      </c>
      <c r="R424" s="20">
        <v>13.1</v>
      </c>
      <c r="S424" s="20" t="s">
        <v>2262</v>
      </c>
      <c r="T424" s="20">
        <v>-9.1999999999999993</v>
      </c>
      <c r="U424" s="20">
        <v>38.5</v>
      </c>
      <c r="V424" s="20">
        <v>11.2</v>
      </c>
      <c r="W424" s="20">
        <v>32.4</v>
      </c>
      <c r="X424" s="20" t="s">
        <v>2262</v>
      </c>
      <c r="Y424" s="75" t="s">
        <v>2262</v>
      </c>
    </row>
    <row r="425" spans="1:25" x14ac:dyDescent="0.2">
      <c r="A425" s="41" t="s">
        <v>1585</v>
      </c>
      <c r="B425" s="42" t="s">
        <v>2089</v>
      </c>
      <c r="C425" s="43" t="s">
        <v>2263</v>
      </c>
      <c r="D425" s="21">
        <v>36.5</v>
      </c>
      <c r="E425" s="20">
        <v>26.7</v>
      </c>
      <c r="F425" s="20">
        <v>16.100000000000001</v>
      </c>
      <c r="G425" s="20">
        <v>15.3</v>
      </c>
      <c r="H425" s="20">
        <v>32.5</v>
      </c>
      <c r="I425" s="20">
        <v>-0.7</v>
      </c>
      <c r="J425" s="20">
        <v>-2.8</v>
      </c>
      <c r="K425" s="20">
        <v>13.8</v>
      </c>
      <c r="L425" s="20">
        <v>19.8</v>
      </c>
      <c r="M425" s="20">
        <v>17.399999999999999</v>
      </c>
      <c r="N425" s="20" t="s">
        <v>2262</v>
      </c>
      <c r="O425" s="20">
        <v>47.4</v>
      </c>
      <c r="P425" s="20">
        <v>27.6</v>
      </c>
      <c r="Q425" s="20">
        <v>21.1</v>
      </c>
      <c r="R425" s="20">
        <v>12.9</v>
      </c>
      <c r="S425" s="20" t="s">
        <v>2262</v>
      </c>
      <c r="T425" s="20" t="s">
        <v>2262</v>
      </c>
      <c r="U425" s="20">
        <v>27.7</v>
      </c>
      <c r="V425" s="20">
        <v>16.2</v>
      </c>
      <c r="W425" s="20">
        <v>11.6</v>
      </c>
      <c r="X425" s="20">
        <v>4.4000000000000004</v>
      </c>
      <c r="Y425" s="75">
        <v>-23.5</v>
      </c>
    </row>
    <row r="426" spans="1:25" x14ac:dyDescent="0.2">
      <c r="A426" s="41" t="s">
        <v>1588</v>
      </c>
      <c r="B426" s="42" t="s">
        <v>2089</v>
      </c>
      <c r="C426" s="43" t="s">
        <v>2263</v>
      </c>
      <c r="D426" s="21">
        <v>-10.7</v>
      </c>
      <c r="E426" s="20">
        <v>25.2</v>
      </c>
      <c r="F426" s="20">
        <v>14.3</v>
      </c>
      <c r="G426" s="20">
        <v>5.6</v>
      </c>
      <c r="H426" s="20">
        <v>10.9</v>
      </c>
      <c r="I426" s="20">
        <v>3.2</v>
      </c>
      <c r="J426" s="20">
        <v>1.9</v>
      </c>
      <c r="K426" s="20">
        <v>1.8</v>
      </c>
      <c r="L426" s="20">
        <v>-3</v>
      </c>
      <c r="M426" s="20">
        <v>15.1</v>
      </c>
      <c r="N426" s="20">
        <v>-9.6999999999999993</v>
      </c>
      <c r="O426" s="20">
        <v>41.3</v>
      </c>
      <c r="P426" s="20">
        <v>11.6</v>
      </c>
      <c r="Q426" s="20">
        <v>7.9</v>
      </c>
      <c r="R426" s="20">
        <v>-14.4</v>
      </c>
      <c r="S426" s="20">
        <v>-13.4</v>
      </c>
      <c r="T426" s="20">
        <v>-13.2</v>
      </c>
      <c r="U426" s="20">
        <v>12.4</v>
      </c>
      <c r="V426" s="20">
        <v>5.7</v>
      </c>
      <c r="W426" s="20">
        <v>1.1000000000000001</v>
      </c>
      <c r="X426" s="20">
        <v>-0.7</v>
      </c>
      <c r="Y426" s="75" t="s">
        <v>2262</v>
      </c>
    </row>
    <row r="427" spans="1:25" x14ac:dyDescent="0.2">
      <c r="A427" s="41" t="s">
        <v>1591</v>
      </c>
      <c r="B427" s="42" t="s">
        <v>2089</v>
      </c>
      <c r="C427" s="43" t="s">
        <v>2263</v>
      </c>
      <c r="D427" s="21">
        <v>46.6</v>
      </c>
      <c r="E427" s="20">
        <v>33.6</v>
      </c>
      <c r="F427" s="20">
        <v>14.9</v>
      </c>
      <c r="G427" s="20">
        <v>13.2</v>
      </c>
      <c r="H427" s="20">
        <v>38.799999999999997</v>
      </c>
      <c r="I427" s="20">
        <v>11.6</v>
      </c>
      <c r="J427" s="20">
        <v>-2.1</v>
      </c>
      <c r="K427" s="20">
        <v>18.2</v>
      </c>
      <c r="L427" s="20">
        <v>32.9</v>
      </c>
      <c r="M427" s="20">
        <v>30.6</v>
      </c>
      <c r="N427" s="20">
        <v>-5.5</v>
      </c>
      <c r="O427" s="20">
        <v>32.9</v>
      </c>
      <c r="P427" s="20">
        <v>30.6</v>
      </c>
      <c r="Q427" s="20">
        <v>19</v>
      </c>
      <c r="R427" s="20">
        <v>20.9</v>
      </c>
      <c r="S427" s="20">
        <v>-12</v>
      </c>
      <c r="T427" s="20" t="s">
        <v>2262</v>
      </c>
      <c r="U427" s="20">
        <v>58.3</v>
      </c>
      <c r="V427" s="20">
        <v>48</v>
      </c>
      <c r="W427" s="20">
        <v>35.299999999999997</v>
      </c>
      <c r="X427" s="20">
        <v>18</v>
      </c>
      <c r="Y427" s="75">
        <v>-17.7</v>
      </c>
    </row>
    <row r="428" spans="1:25" x14ac:dyDescent="0.2">
      <c r="A428" s="41" t="s">
        <v>1594</v>
      </c>
      <c r="B428" s="42" t="s">
        <v>2089</v>
      </c>
      <c r="C428" s="43" t="s">
        <v>2263</v>
      </c>
      <c r="D428" s="21">
        <v>28.1</v>
      </c>
      <c r="E428" s="20">
        <v>22.2</v>
      </c>
      <c r="F428" s="20">
        <v>8.4</v>
      </c>
      <c r="G428" s="20">
        <v>-3.9</v>
      </c>
      <c r="H428" s="20">
        <v>19.8</v>
      </c>
      <c r="I428" s="20">
        <v>12.9</v>
      </c>
      <c r="J428" s="20">
        <v>-13.3</v>
      </c>
      <c r="K428" s="20">
        <v>9.1</v>
      </c>
      <c r="L428" s="20">
        <v>32.200000000000003</v>
      </c>
      <c r="M428" s="20">
        <v>25.1</v>
      </c>
      <c r="N428" s="20">
        <v>37.5</v>
      </c>
      <c r="O428" s="20" t="s">
        <v>2262</v>
      </c>
      <c r="P428" s="20">
        <v>-0.8</v>
      </c>
      <c r="Q428" s="20" t="s">
        <v>2262</v>
      </c>
      <c r="R428" s="20" t="s">
        <v>2262</v>
      </c>
      <c r="S428" s="20" t="s">
        <v>2262</v>
      </c>
      <c r="T428" s="20">
        <v>79.099999999999994</v>
      </c>
      <c r="U428" s="20">
        <v>33.299999999999997</v>
      </c>
      <c r="V428" s="20">
        <v>15.1</v>
      </c>
      <c r="W428" s="20">
        <v>26.4</v>
      </c>
      <c r="X428" s="20">
        <v>3</v>
      </c>
      <c r="Y428" s="75" t="s">
        <v>2262</v>
      </c>
    </row>
    <row r="429" spans="1:25" x14ac:dyDescent="0.2">
      <c r="A429" s="41" t="s">
        <v>1597</v>
      </c>
      <c r="B429" s="42" t="s">
        <v>2089</v>
      </c>
      <c r="C429" s="43" t="s">
        <v>2263</v>
      </c>
      <c r="D429" s="21">
        <v>44.6</v>
      </c>
      <c r="E429" s="20">
        <v>16</v>
      </c>
      <c r="F429" s="20">
        <v>11.9</v>
      </c>
      <c r="G429" s="20">
        <v>19.2</v>
      </c>
      <c r="H429" s="20">
        <v>9.6</v>
      </c>
      <c r="I429" s="20">
        <v>25.9</v>
      </c>
      <c r="J429" s="20">
        <v>26.3</v>
      </c>
      <c r="K429" s="20">
        <v>22.8</v>
      </c>
      <c r="L429" s="20">
        <v>24.4</v>
      </c>
      <c r="M429" s="20">
        <v>31.8</v>
      </c>
      <c r="N429" s="20">
        <v>-6.1</v>
      </c>
      <c r="O429" s="20">
        <v>-3.5</v>
      </c>
      <c r="P429" s="20">
        <v>16.100000000000001</v>
      </c>
      <c r="Q429" s="20">
        <v>-1.9</v>
      </c>
      <c r="R429" s="20">
        <v>32.5</v>
      </c>
      <c r="S429" s="20" t="s">
        <v>2262</v>
      </c>
      <c r="T429" s="20">
        <v>-10.5</v>
      </c>
      <c r="U429" s="20">
        <v>39.1</v>
      </c>
      <c r="V429" s="20">
        <v>18.7</v>
      </c>
      <c r="W429" s="20">
        <v>15</v>
      </c>
      <c r="X429" s="20">
        <v>75.7</v>
      </c>
      <c r="Y429" s="75">
        <v>-27</v>
      </c>
    </row>
    <row r="430" spans="1:25" x14ac:dyDescent="0.2">
      <c r="A430" s="41" t="s">
        <v>1600</v>
      </c>
      <c r="B430" s="42" t="s">
        <v>2089</v>
      </c>
      <c r="C430" s="43" t="s">
        <v>2263</v>
      </c>
      <c r="D430" s="21">
        <v>46.6</v>
      </c>
      <c r="E430" s="20">
        <v>32.700000000000003</v>
      </c>
      <c r="F430" s="20">
        <v>31.5</v>
      </c>
      <c r="G430" s="20">
        <v>23.6</v>
      </c>
      <c r="H430" s="20">
        <v>49</v>
      </c>
      <c r="I430" s="20">
        <v>30.1</v>
      </c>
      <c r="J430" s="20">
        <v>11.5</v>
      </c>
      <c r="K430" s="20">
        <v>35.6</v>
      </c>
      <c r="L430" s="20">
        <v>41.8</v>
      </c>
      <c r="M430" s="20">
        <v>42.9</v>
      </c>
      <c r="N430" s="20">
        <v>12.8</v>
      </c>
      <c r="O430" s="20">
        <v>44.5</v>
      </c>
      <c r="P430" s="20">
        <v>43.3</v>
      </c>
      <c r="Q430" s="20">
        <v>20.399999999999999</v>
      </c>
      <c r="R430" s="20">
        <v>25.5</v>
      </c>
      <c r="S430" s="20" t="s">
        <v>2262</v>
      </c>
      <c r="T430" s="20">
        <v>3.5</v>
      </c>
      <c r="U430" s="20">
        <v>70</v>
      </c>
      <c r="V430" s="20">
        <v>37.9</v>
      </c>
      <c r="W430" s="20">
        <v>34.799999999999997</v>
      </c>
      <c r="X430" s="20">
        <v>29.8</v>
      </c>
      <c r="Y430" s="75">
        <v>-24</v>
      </c>
    </row>
    <row r="431" spans="1:25" x14ac:dyDescent="0.2">
      <c r="A431" s="41" t="s">
        <v>1602</v>
      </c>
      <c r="B431" s="42" t="s">
        <v>2089</v>
      </c>
      <c r="C431" s="43" t="s">
        <v>2263</v>
      </c>
      <c r="D431" s="21">
        <v>42.3</v>
      </c>
      <c r="E431" s="20">
        <v>19</v>
      </c>
      <c r="F431" s="20">
        <v>6.5</v>
      </c>
      <c r="G431" s="20">
        <v>14.9</v>
      </c>
      <c r="H431" s="20">
        <v>8.8000000000000007</v>
      </c>
      <c r="I431" s="20">
        <v>26.7</v>
      </c>
      <c r="J431" s="20">
        <v>15.9</v>
      </c>
      <c r="K431" s="20">
        <v>25.1</v>
      </c>
      <c r="L431" s="20">
        <v>26.3</v>
      </c>
      <c r="M431" s="20">
        <v>23.7</v>
      </c>
      <c r="N431" s="20" t="s">
        <v>2262</v>
      </c>
      <c r="O431" s="20" t="s">
        <v>2262</v>
      </c>
      <c r="P431" s="20">
        <v>8.1</v>
      </c>
      <c r="Q431" s="20">
        <v>-7</v>
      </c>
      <c r="R431" s="20">
        <v>25.9</v>
      </c>
      <c r="S431" s="20" t="s">
        <v>2262</v>
      </c>
      <c r="T431" s="20">
        <v>-5.3</v>
      </c>
      <c r="U431" s="20">
        <v>26.8</v>
      </c>
      <c r="V431" s="20">
        <v>12</v>
      </c>
      <c r="W431" s="20">
        <v>8</v>
      </c>
      <c r="X431" s="20">
        <v>69.900000000000006</v>
      </c>
      <c r="Y431" s="75" t="s">
        <v>2262</v>
      </c>
    </row>
    <row r="432" spans="1:25" x14ac:dyDescent="0.2">
      <c r="A432" s="41" t="s">
        <v>1606</v>
      </c>
      <c r="B432" s="42" t="s">
        <v>2089</v>
      </c>
      <c r="C432" s="43" t="s">
        <v>2263</v>
      </c>
      <c r="D432" s="21">
        <v>5.0999999999999996</v>
      </c>
      <c r="E432" s="20">
        <v>-6.8</v>
      </c>
      <c r="F432" s="20">
        <v>-15.2</v>
      </c>
      <c r="G432" s="20" t="s">
        <v>2262</v>
      </c>
      <c r="H432" s="20">
        <v>13.2</v>
      </c>
      <c r="I432" s="20">
        <v>-0.2</v>
      </c>
      <c r="J432" s="20" t="s">
        <v>2262</v>
      </c>
      <c r="K432" s="20">
        <v>-6.9</v>
      </c>
      <c r="L432" s="20">
        <v>18.3</v>
      </c>
      <c r="M432" s="20">
        <v>10.4</v>
      </c>
      <c r="N432" s="20">
        <v>41.7</v>
      </c>
      <c r="O432" s="20" t="s">
        <v>2262</v>
      </c>
      <c r="P432" s="20" t="s">
        <v>2262</v>
      </c>
      <c r="Q432" s="20" t="s">
        <v>2262</v>
      </c>
      <c r="R432" s="20" t="s">
        <v>2262</v>
      </c>
      <c r="S432" s="20" t="s">
        <v>2262</v>
      </c>
      <c r="T432" s="20">
        <v>57.2</v>
      </c>
      <c r="U432" s="20">
        <v>6.2</v>
      </c>
      <c r="V432" s="20">
        <v>-2.8</v>
      </c>
      <c r="W432" s="20">
        <v>10.3</v>
      </c>
      <c r="X432" s="20">
        <v>-6.4</v>
      </c>
      <c r="Y432" s="75" t="s">
        <v>2262</v>
      </c>
    </row>
    <row r="433" spans="1:25" x14ac:dyDescent="0.2">
      <c r="A433" s="41" t="s">
        <v>1609</v>
      </c>
      <c r="B433" s="42" t="s">
        <v>2089</v>
      </c>
      <c r="C433" s="43" t="s">
        <v>2263</v>
      </c>
      <c r="D433" s="21">
        <v>10.9</v>
      </c>
      <c r="E433" s="20">
        <v>2.6</v>
      </c>
      <c r="F433" s="20">
        <v>-8.3000000000000007</v>
      </c>
      <c r="G433" s="20" t="s">
        <v>2262</v>
      </c>
      <c r="H433" s="20">
        <v>13</v>
      </c>
      <c r="I433" s="20">
        <v>0</v>
      </c>
      <c r="J433" s="20" t="s">
        <v>2262</v>
      </c>
      <c r="K433" s="20" t="s">
        <v>2262</v>
      </c>
      <c r="L433" s="20">
        <v>30.1</v>
      </c>
      <c r="M433" s="20">
        <v>25</v>
      </c>
      <c r="N433" s="20">
        <v>56</v>
      </c>
      <c r="O433" s="20" t="s">
        <v>2262</v>
      </c>
      <c r="P433" s="20">
        <v>5.0999999999999996</v>
      </c>
      <c r="Q433" s="20" t="s">
        <v>2262</v>
      </c>
      <c r="R433" s="20">
        <v>-4.5999999999999996</v>
      </c>
      <c r="S433" s="20" t="s">
        <v>2262</v>
      </c>
      <c r="T433" s="20">
        <v>23.1</v>
      </c>
      <c r="U433" s="20">
        <v>19.899999999999999</v>
      </c>
      <c r="V433" s="20">
        <v>-0.2</v>
      </c>
      <c r="W433" s="20">
        <v>5.5</v>
      </c>
      <c r="X433" s="20">
        <v>-1.1000000000000001</v>
      </c>
      <c r="Y433" s="75" t="s">
        <v>2262</v>
      </c>
    </row>
    <row r="434" spans="1:25" x14ac:dyDescent="0.2">
      <c r="A434" s="41" t="s">
        <v>1612</v>
      </c>
      <c r="B434" s="42" t="s">
        <v>2089</v>
      </c>
      <c r="C434" s="43" t="s">
        <v>2263</v>
      </c>
      <c r="D434" s="21">
        <v>15.1</v>
      </c>
      <c r="E434" s="20">
        <v>23.6</v>
      </c>
      <c r="F434" s="20">
        <v>6.4</v>
      </c>
      <c r="G434" s="20">
        <v>-8.8000000000000007</v>
      </c>
      <c r="H434" s="20">
        <v>7.4</v>
      </c>
      <c r="I434" s="20">
        <v>13.2</v>
      </c>
      <c r="J434" s="20" t="s">
        <v>2262</v>
      </c>
      <c r="K434" s="20">
        <v>13.6</v>
      </c>
      <c r="L434" s="20">
        <v>23.2</v>
      </c>
      <c r="M434" s="20">
        <v>32.1</v>
      </c>
      <c r="N434" s="20">
        <v>-6.1</v>
      </c>
      <c r="O434" s="20">
        <v>8.9</v>
      </c>
      <c r="P434" s="20">
        <v>22.4</v>
      </c>
      <c r="Q434" s="20">
        <v>3.1</v>
      </c>
      <c r="R434" s="20">
        <v>-2.8</v>
      </c>
      <c r="S434" s="20" t="s">
        <v>2262</v>
      </c>
      <c r="T434" s="20" t="s">
        <v>2262</v>
      </c>
      <c r="U434" s="20">
        <v>43.3</v>
      </c>
      <c r="V434" s="20">
        <v>7.7</v>
      </c>
      <c r="W434" s="20">
        <v>9.1</v>
      </c>
      <c r="X434" s="20">
        <v>21.1</v>
      </c>
      <c r="Y434" s="75" t="s">
        <v>2262</v>
      </c>
    </row>
    <row r="435" spans="1:25" x14ac:dyDescent="0.2">
      <c r="A435" s="41" t="s">
        <v>1614</v>
      </c>
      <c r="B435" s="42" t="s">
        <v>2089</v>
      </c>
      <c r="C435" s="43" t="s">
        <v>2263</v>
      </c>
      <c r="D435" s="21">
        <v>15.9</v>
      </c>
      <c r="E435" s="20">
        <v>3.5</v>
      </c>
      <c r="F435" s="20" t="s">
        <v>2262</v>
      </c>
      <c r="G435" s="20">
        <v>18.600000000000001</v>
      </c>
      <c r="H435" s="20">
        <v>15.3</v>
      </c>
      <c r="I435" s="20">
        <v>13.2</v>
      </c>
      <c r="J435" s="20">
        <v>18.7</v>
      </c>
      <c r="K435" s="20">
        <v>19.5</v>
      </c>
      <c r="L435" s="20">
        <v>26.1</v>
      </c>
      <c r="M435" s="20">
        <v>-2.6</v>
      </c>
      <c r="N435" s="20">
        <v>-4.9000000000000004</v>
      </c>
      <c r="O435" s="20" t="s">
        <v>2262</v>
      </c>
      <c r="P435" s="20" t="s">
        <v>2262</v>
      </c>
      <c r="Q435" s="20" t="s">
        <v>2262</v>
      </c>
      <c r="R435" s="20">
        <v>36.1</v>
      </c>
      <c r="S435" s="20" t="s">
        <v>2262</v>
      </c>
      <c r="T435" s="20">
        <v>-9.4</v>
      </c>
      <c r="U435" s="20">
        <v>14.6</v>
      </c>
      <c r="V435" s="20">
        <v>1.2</v>
      </c>
      <c r="W435" s="20">
        <v>-13.9</v>
      </c>
      <c r="X435" s="20">
        <v>9.5</v>
      </c>
      <c r="Y435" s="75" t="s">
        <v>2262</v>
      </c>
    </row>
    <row r="436" spans="1:25" x14ac:dyDescent="0.2">
      <c r="A436" s="41" t="s">
        <v>1616</v>
      </c>
      <c r="B436" s="42" t="s">
        <v>2089</v>
      </c>
      <c r="C436" s="43" t="s">
        <v>2263</v>
      </c>
      <c r="D436" s="21">
        <v>-1.2</v>
      </c>
      <c r="E436" s="20">
        <v>-3.4</v>
      </c>
      <c r="F436" s="20">
        <v>-11</v>
      </c>
      <c r="G436" s="20" t="s">
        <v>2262</v>
      </c>
      <c r="H436" s="20">
        <v>-1.9</v>
      </c>
      <c r="I436" s="20">
        <v>28.2</v>
      </c>
      <c r="J436" s="20">
        <v>8.5</v>
      </c>
      <c r="K436" s="20">
        <v>-2.2999999999999998</v>
      </c>
      <c r="L436" s="20">
        <v>18.3</v>
      </c>
      <c r="M436" s="20">
        <v>-1</v>
      </c>
      <c r="N436" s="20" t="s">
        <v>2262</v>
      </c>
      <c r="O436" s="20" t="s">
        <v>2262</v>
      </c>
      <c r="P436" s="20">
        <v>-3.5</v>
      </c>
      <c r="Q436" s="20" t="s">
        <v>2262</v>
      </c>
      <c r="R436" s="20">
        <v>4.2</v>
      </c>
      <c r="S436" s="20" t="s">
        <v>2262</v>
      </c>
      <c r="T436" s="20" t="s">
        <v>2262</v>
      </c>
      <c r="U436" s="20">
        <v>14.8</v>
      </c>
      <c r="V436" s="20" t="s">
        <v>2262</v>
      </c>
      <c r="W436" s="20" t="s">
        <v>2262</v>
      </c>
      <c r="X436" s="20">
        <v>16</v>
      </c>
      <c r="Y436" s="75" t="s">
        <v>2262</v>
      </c>
    </row>
    <row r="437" spans="1:25" x14ac:dyDescent="0.2">
      <c r="A437" s="41" t="s">
        <v>1619</v>
      </c>
      <c r="B437" s="42" t="s">
        <v>2089</v>
      </c>
      <c r="C437" s="43" t="s">
        <v>2263</v>
      </c>
      <c r="D437" s="21">
        <v>44.9</v>
      </c>
      <c r="E437" s="20">
        <v>24.1</v>
      </c>
      <c r="F437" s="20">
        <v>15.7</v>
      </c>
      <c r="G437" s="20">
        <v>30.5</v>
      </c>
      <c r="H437" s="20">
        <v>18.399999999999999</v>
      </c>
      <c r="I437" s="20">
        <v>48.6</v>
      </c>
      <c r="J437" s="20">
        <v>32.9</v>
      </c>
      <c r="K437" s="20">
        <v>26.1</v>
      </c>
      <c r="L437" s="20">
        <v>55.3</v>
      </c>
      <c r="M437" s="20">
        <v>39.299999999999997</v>
      </c>
      <c r="N437" s="20">
        <v>3.5</v>
      </c>
      <c r="O437" s="20">
        <v>-5.7</v>
      </c>
      <c r="P437" s="20">
        <v>23.8</v>
      </c>
      <c r="Q437" s="20">
        <v>2.4</v>
      </c>
      <c r="R437" s="20">
        <v>44.4</v>
      </c>
      <c r="S437" s="20" t="s">
        <v>2262</v>
      </c>
      <c r="T437" s="20">
        <v>2.1</v>
      </c>
      <c r="U437" s="20">
        <v>53.5</v>
      </c>
      <c r="V437" s="20">
        <v>18.600000000000001</v>
      </c>
      <c r="W437" s="20">
        <v>22.5</v>
      </c>
      <c r="X437" s="20">
        <v>72.3</v>
      </c>
      <c r="Y437" s="75" t="s">
        <v>2262</v>
      </c>
    </row>
    <row r="438" spans="1:25" x14ac:dyDescent="0.2">
      <c r="A438" s="41" t="s">
        <v>1622</v>
      </c>
      <c r="B438" s="42" t="s">
        <v>2089</v>
      </c>
      <c r="C438" s="43" t="s">
        <v>2263</v>
      </c>
      <c r="D438" s="21">
        <v>7.1</v>
      </c>
      <c r="E438" s="20">
        <v>3.3</v>
      </c>
      <c r="F438" s="20">
        <v>-11.1</v>
      </c>
      <c r="G438" s="20">
        <v>24</v>
      </c>
      <c r="H438" s="20">
        <v>-1.1000000000000001</v>
      </c>
      <c r="I438" s="20">
        <v>-3.3</v>
      </c>
      <c r="J438" s="20">
        <v>0.2</v>
      </c>
      <c r="K438" s="20">
        <v>49.6</v>
      </c>
      <c r="L438" s="20">
        <v>24.1</v>
      </c>
      <c r="M438" s="20">
        <v>18.8</v>
      </c>
      <c r="N438" s="20">
        <v>-13.8</v>
      </c>
      <c r="O438" s="20">
        <v>-7.5</v>
      </c>
      <c r="P438" s="20">
        <v>4.9000000000000004</v>
      </c>
      <c r="Q438" s="20" t="s">
        <v>2262</v>
      </c>
      <c r="R438" s="20">
        <v>7.7</v>
      </c>
      <c r="S438" s="20" t="s">
        <v>2262</v>
      </c>
      <c r="T438" s="20">
        <v>-12.3</v>
      </c>
      <c r="U438" s="20">
        <v>18</v>
      </c>
      <c r="V438" s="20">
        <v>12.6</v>
      </c>
      <c r="W438" s="20">
        <v>17.100000000000001</v>
      </c>
      <c r="X438" s="20">
        <v>11.4</v>
      </c>
      <c r="Y438" s="75" t="s">
        <v>2262</v>
      </c>
    </row>
    <row r="439" spans="1:25" x14ac:dyDescent="0.2">
      <c r="A439" s="41" t="s">
        <v>1625</v>
      </c>
      <c r="B439" s="42" t="s">
        <v>2089</v>
      </c>
      <c r="C439" s="43" t="s">
        <v>2263</v>
      </c>
      <c r="D439" s="21">
        <v>10.3</v>
      </c>
      <c r="E439" s="20">
        <v>14.9</v>
      </c>
      <c r="F439" s="20">
        <v>13.3</v>
      </c>
      <c r="G439" s="20">
        <v>-4.3</v>
      </c>
      <c r="H439" s="20">
        <v>6.5</v>
      </c>
      <c r="I439" s="20">
        <v>6.8</v>
      </c>
      <c r="J439" s="20" t="s">
        <v>2262</v>
      </c>
      <c r="K439" s="20">
        <v>6.8</v>
      </c>
      <c r="L439" s="20">
        <v>7.8</v>
      </c>
      <c r="M439" s="20">
        <v>20.5</v>
      </c>
      <c r="N439" s="20" t="s">
        <v>2262</v>
      </c>
      <c r="O439" s="20">
        <v>14.8</v>
      </c>
      <c r="P439" s="20">
        <v>24.6</v>
      </c>
      <c r="Q439" s="20">
        <v>-4.5999999999999996</v>
      </c>
      <c r="R439" s="20" t="s">
        <v>2262</v>
      </c>
      <c r="S439" s="20" t="s">
        <v>2262</v>
      </c>
      <c r="T439" s="20" t="s">
        <v>2262</v>
      </c>
      <c r="U439" s="20">
        <v>42.7</v>
      </c>
      <c r="V439" s="20">
        <v>10.5</v>
      </c>
      <c r="W439" s="20">
        <v>11.5</v>
      </c>
      <c r="X439" s="20">
        <v>18.7</v>
      </c>
      <c r="Y439" s="75" t="s">
        <v>2262</v>
      </c>
    </row>
    <row r="440" spans="1:25" x14ac:dyDescent="0.2">
      <c r="A440" s="41" t="s">
        <v>1628</v>
      </c>
      <c r="B440" s="42" t="s">
        <v>2089</v>
      </c>
      <c r="C440" s="43" t="s">
        <v>2263</v>
      </c>
      <c r="D440" s="21">
        <v>4</v>
      </c>
      <c r="E440" s="20">
        <v>38.799999999999997</v>
      </c>
      <c r="F440" s="20">
        <v>18.5</v>
      </c>
      <c r="G440" s="20" t="s">
        <v>2262</v>
      </c>
      <c r="H440" s="20">
        <v>25.9</v>
      </c>
      <c r="I440" s="20">
        <v>-2.7</v>
      </c>
      <c r="J440" s="20" t="s">
        <v>2262</v>
      </c>
      <c r="K440" s="20" t="s">
        <v>2262</v>
      </c>
      <c r="L440" s="20" t="s">
        <v>2262</v>
      </c>
      <c r="M440" s="20">
        <v>17.2</v>
      </c>
      <c r="N440" s="20" t="s">
        <v>2262</v>
      </c>
      <c r="O440" s="20">
        <v>8.1</v>
      </c>
      <c r="P440" s="20">
        <v>21.1</v>
      </c>
      <c r="Q440" s="20">
        <v>-10.3</v>
      </c>
      <c r="R440" s="20" t="s">
        <v>2262</v>
      </c>
      <c r="S440" s="20" t="s">
        <v>2262</v>
      </c>
      <c r="T440" s="20">
        <v>-10.199999999999999</v>
      </c>
      <c r="U440" s="20">
        <v>24.9</v>
      </c>
      <c r="V440" s="20">
        <v>58.5</v>
      </c>
      <c r="W440" s="20">
        <v>6.7</v>
      </c>
      <c r="X440" s="20">
        <v>5.5</v>
      </c>
      <c r="Y440" s="75" t="s">
        <v>2262</v>
      </c>
    </row>
    <row r="441" spans="1:25" x14ac:dyDescent="0.2">
      <c r="A441" s="41" t="s">
        <v>1631</v>
      </c>
      <c r="B441" s="42" t="s">
        <v>2089</v>
      </c>
      <c r="C441" s="43" t="s">
        <v>2263</v>
      </c>
      <c r="D441" s="21">
        <v>11.8</v>
      </c>
      <c r="E441" s="20">
        <v>32</v>
      </c>
      <c r="F441" s="20">
        <v>21.5</v>
      </c>
      <c r="G441" s="20">
        <v>6.8</v>
      </c>
      <c r="H441" s="20">
        <v>19.7</v>
      </c>
      <c r="I441" s="20">
        <v>1.6</v>
      </c>
      <c r="J441" s="20">
        <v>-0.1</v>
      </c>
      <c r="K441" s="20">
        <v>2.1</v>
      </c>
      <c r="L441" s="20">
        <v>-5.0999999999999996</v>
      </c>
      <c r="M441" s="20">
        <v>30.3</v>
      </c>
      <c r="N441" s="20" t="s">
        <v>2262</v>
      </c>
      <c r="O441" s="20">
        <v>54.3</v>
      </c>
      <c r="P441" s="20">
        <v>30.3</v>
      </c>
      <c r="Q441" s="20">
        <v>10.5</v>
      </c>
      <c r="R441" s="20">
        <v>0.7</v>
      </c>
      <c r="S441" s="20" t="s">
        <v>2262</v>
      </c>
      <c r="T441" s="20" t="s">
        <v>2262</v>
      </c>
      <c r="U441" s="20">
        <v>29.8</v>
      </c>
      <c r="V441" s="20">
        <v>12.8</v>
      </c>
      <c r="W441" s="20">
        <v>20.7</v>
      </c>
      <c r="X441" s="20">
        <v>5.9</v>
      </c>
      <c r="Y441" s="75" t="s">
        <v>2262</v>
      </c>
    </row>
    <row r="442" spans="1:25" x14ac:dyDescent="0.2">
      <c r="A442" s="41" t="s">
        <v>1634</v>
      </c>
      <c r="B442" s="42" t="s">
        <v>2089</v>
      </c>
      <c r="C442" s="43" t="s">
        <v>2263</v>
      </c>
      <c r="D442" s="21">
        <v>80.3</v>
      </c>
      <c r="E442" s="20">
        <v>15.9</v>
      </c>
      <c r="F442" s="20">
        <v>3.1</v>
      </c>
      <c r="G442" s="20">
        <v>15.1</v>
      </c>
      <c r="H442" s="20">
        <v>39.4</v>
      </c>
      <c r="I442" s="20">
        <v>-5.5</v>
      </c>
      <c r="J442" s="20">
        <v>-9.1</v>
      </c>
      <c r="K442" s="20">
        <v>30.1</v>
      </c>
      <c r="L442" s="20">
        <v>17.399999999999999</v>
      </c>
      <c r="M442" s="20">
        <v>19.8</v>
      </c>
      <c r="N442" s="20" t="s">
        <v>2262</v>
      </c>
      <c r="O442" s="20">
        <v>21.5</v>
      </c>
      <c r="P442" s="20">
        <v>16.3</v>
      </c>
      <c r="Q442" s="20">
        <v>26.9</v>
      </c>
      <c r="R442" s="20">
        <v>28.7</v>
      </c>
      <c r="S442" s="20" t="s">
        <v>2262</v>
      </c>
      <c r="T442" s="20" t="s">
        <v>2262</v>
      </c>
      <c r="U442" s="20">
        <v>24.3</v>
      </c>
      <c r="V442" s="20">
        <v>30.9</v>
      </c>
      <c r="W442" s="20">
        <v>16.7</v>
      </c>
      <c r="X442" s="20">
        <v>34.299999999999997</v>
      </c>
      <c r="Y442" s="75" t="s">
        <v>2262</v>
      </c>
    </row>
    <row r="443" spans="1:25" x14ac:dyDescent="0.2">
      <c r="A443" s="41" t="s">
        <v>1637</v>
      </c>
      <c r="B443" s="42" t="s">
        <v>2089</v>
      </c>
      <c r="C443" s="43" t="s">
        <v>2263</v>
      </c>
      <c r="D443" s="21">
        <v>11.2</v>
      </c>
      <c r="E443" s="20">
        <v>2.5</v>
      </c>
      <c r="F443" s="20">
        <v>-13.1</v>
      </c>
      <c r="G443" s="20">
        <v>-10.199999999999999</v>
      </c>
      <c r="H443" s="20">
        <v>10.6</v>
      </c>
      <c r="I443" s="20">
        <v>-1.3</v>
      </c>
      <c r="J443" s="20" t="s">
        <v>2262</v>
      </c>
      <c r="K443" s="20">
        <v>-1.6</v>
      </c>
      <c r="L443" s="20" t="s">
        <v>2262</v>
      </c>
      <c r="M443" s="20">
        <v>8.1</v>
      </c>
      <c r="N443" s="20">
        <v>-0.3</v>
      </c>
      <c r="O443" s="20">
        <v>10.1</v>
      </c>
      <c r="P443" s="20">
        <v>5</v>
      </c>
      <c r="Q443" s="20">
        <v>-14.2</v>
      </c>
      <c r="R443" s="20">
        <v>-7.6</v>
      </c>
      <c r="S443" s="20" t="s">
        <v>2262</v>
      </c>
      <c r="T443" s="20" t="s">
        <v>2262</v>
      </c>
      <c r="U443" s="20">
        <v>22.3</v>
      </c>
      <c r="V443" s="20">
        <v>5.0999999999999996</v>
      </c>
      <c r="W443" s="20">
        <v>-5.7</v>
      </c>
      <c r="X443" s="20">
        <v>-0.4</v>
      </c>
      <c r="Y443" s="75" t="s">
        <v>2262</v>
      </c>
    </row>
    <row r="444" spans="1:25" x14ac:dyDescent="0.2">
      <c r="A444" s="41" t="s">
        <v>1640</v>
      </c>
      <c r="B444" s="42" t="s">
        <v>2089</v>
      </c>
      <c r="C444" s="43" t="s">
        <v>2263</v>
      </c>
      <c r="D444" s="21">
        <v>3.3</v>
      </c>
      <c r="E444" s="20">
        <v>8.4</v>
      </c>
      <c r="F444" s="20">
        <v>3.9</v>
      </c>
      <c r="G444" s="20" t="s">
        <v>2262</v>
      </c>
      <c r="H444" s="20">
        <v>12.1</v>
      </c>
      <c r="I444" s="20">
        <v>-4.7</v>
      </c>
      <c r="J444" s="20" t="s">
        <v>2262</v>
      </c>
      <c r="K444" s="20">
        <v>-1.4</v>
      </c>
      <c r="L444" s="20">
        <v>2.9</v>
      </c>
      <c r="M444" s="20">
        <v>14</v>
      </c>
      <c r="N444" s="20" t="s">
        <v>2262</v>
      </c>
      <c r="O444" s="20">
        <v>20.3</v>
      </c>
      <c r="P444" s="20">
        <v>47</v>
      </c>
      <c r="Q444" s="20">
        <v>16.8</v>
      </c>
      <c r="R444" s="20">
        <v>2.5</v>
      </c>
      <c r="S444" s="20" t="s">
        <v>2262</v>
      </c>
      <c r="T444" s="20">
        <v>-16.2</v>
      </c>
      <c r="U444" s="20">
        <v>23.4</v>
      </c>
      <c r="V444" s="20">
        <v>9.1</v>
      </c>
      <c r="W444" s="20">
        <v>-12.5</v>
      </c>
      <c r="X444" s="20">
        <v>12.8</v>
      </c>
      <c r="Y444" s="75" t="s">
        <v>2262</v>
      </c>
    </row>
    <row r="445" spans="1:25" x14ac:dyDescent="0.2">
      <c r="A445" s="41" t="s">
        <v>1643</v>
      </c>
      <c r="B445" s="42" t="s">
        <v>2089</v>
      </c>
      <c r="C445" s="43" t="s">
        <v>2263</v>
      </c>
      <c r="D445" s="21" t="s">
        <v>2262</v>
      </c>
      <c r="E445" s="20">
        <v>14.7</v>
      </c>
      <c r="F445" s="20">
        <v>39.299999999999997</v>
      </c>
      <c r="G445" s="20" t="s">
        <v>2262</v>
      </c>
      <c r="H445" s="20" t="s">
        <v>2262</v>
      </c>
      <c r="I445" s="20">
        <v>-6.4</v>
      </c>
      <c r="J445" s="20" t="s">
        <v>2262</v>
      </c>
      <c r="K445" s="20" t="s">
        <v>2262</v>
      </c>
      <c r="L445" s="20" t="s">
        <v>2262</v>
      </c>
      <c r="M445" s="20">
        <v>13.1</v>
      </c>
      <c r="N445" s="20" t="s">
        <v>2262</v>
      </c>
      <c r="O445" s="20">
        <v>6.5</v>
      </c>
      <c r="P445" s="20">
        <v>8.9</v>
      </c>
      <c r="Q445" s="20">
        <v>-14.5</v>
      </c>
      <c r="R445" s="20" t="s">
        <v>2262</v>
      </c>
      <c r="S445" s="20" t="s">
        <v>2262</v>
      </c>
      <c r="T445" s="20" t="s">
        <v>2262</v>
      </c>
      <c r="U445" s="20">
        <v>6.2</v>
      </c>
      <c r="V445" s="20">
        <v>4.9000000000000004</v>
      </c>
      <c r="W445" s="20">
        <v>-9.5</v>
      </c>
      <c r="X445" s="20">
        <v>6.8</v>
      </c>
      <c r="Y445" s="75" t="s">
        <v>2262</v>
      </c>
    </row>
    <row r="446" spans="1:25" x14ac:dyDescent="0.2">
      <c r="A446" s="41" t="s">
        <v>1646</v>
      </c>
      <c r="B446" s="42" t="s">
        <v>2089</v>
      </c>
      <c r="C446" s="43" t="s">
        <v>2263</v>
      </c>
      <c r="D446" s="21">
        <v>7.6</v>
      </c>
      <c r="E446" s="20">
        <v>12.3</v>
      </c>
      <c r="F446" s="20">
        <v>32.4</v>
      </c>
      <c r="G446" s="20" t="s">
        <v>2262</v>
      </c>
      <c r="H446" s="20">
        <v>16.8</v>
      </c>
      <c r="I446" s="20" t="s">
        <v>2262</v>
      </c>
      <c r="J446" s="20" t="s">
        <v>2262</v>
      </c>
      <c r="K446" s="20" t="s">
        <v>2262</v>
      </c>
      <c r="L446" s="20">
        <v>-3.2</v>
      </c>
      <c r="M446" s="20">
        <v>20</v>
      </c>
      <c r="N446" s="20" t="s">
        <v>2262</v>
      </c>
      <c r="O446" s="20">
        <v>60.1</v>
      </c>
      <c r="P446" s="20">
        <v>18.100000000000001</v>
      </c>
      <c r="Q446" s="20">
        <v>16.2</v>
      </c>
      <c r="R446" s="20" t="s">
        <v>2262</v>
      </c>
      <c r="S446" s="20" t="s">
        <v>2262</v>
      </c>
      <c r="T446" s="20" t="s">
        <v>2262</v>
      </c>
      <c r="U446" s="20">
        <v>22.4</v>
      </c>
      <c r="V446" s="20">
        <v>3.4</v>
      </c>
      <c r="W446" s="20">
        <v>7.5</v>
      </c>
      <c r="X446" s="20">
        <v>-10.8</v>
      </c>
      <c r="Y446" s="75" t="s">
        <v>2262</v>
      </c>
    </row>
    <row r="447" spans="1:25" x14ac:dyDescent="0.2">
      <c r="A447" s="41" t="s">
        <v>1649</v>
      </c>
      <c r="B447" s="42" t="s">
        <v>2089</v>
      </c>
      <c r="C447" s="43" t="s">
        <v>2263</v>
      </c>
      <c r="D447" s="21">
        <v>23.3</v>
      </c>
      <c r="E447" s="20">
        <v>25.7</v>
      </c>
      <c r="F447" s="20">
        <v>37.6</v>
      </c>
      <c r="G447" s="20">
        <v>0.6</v>
      </c>
      <c r="H447" s="20">
        <v>19.3</v>
      </c>
      <c r="I447" s="20">
        <v>2.2999999999999998</v>
      </c>
      <c r="J447" s="20" t="s">
        <v>2262</v>
      </c>
      <c r="K447" s="20">
        <v>-2</v>
      </c>
      <c r="L447" s="20">
        <v>2.5</v>
      </c>
      <c r="M447" s="20">
        <v>61.5</v>
      </c>
      <c r="N447" s="20">
        <v>-6.5</v>
      </c>
      <c r="O447" s="20">
        <v>40.200000000000003</v>
      </c>
      <c r="P447" s="20">
        <v>47.8</v>
      </c>
      <c r="Q447" s="20">
        <v>13.5</v>
      </c>
      <c r="R447" s="20">
        <v>4.8</v>
      </c>
      <c r="S447" s="20" t="s">
        <v>2262</v>
      </c>
      <c r="T447" s="20" t="s">
        <v>2262</v>
      </c>
      <c r="U447" s="20">
        <v>36.700000000000003</v>
      </c>
      <c r="V447" s="20">
        <v>15.5</v>
      </c>
      <c r="W447" s="20">
        <v>15.4</v>
      </c>
      <c r="X447" s="20">
        <v>15.7</v>
      </c>
      <c r="Y447" s="75">
        <v>-23.2</v>
      </c>
    </row>
    <row r="448" spans="1:25" x14ac:dyDescent="0.2">
      <c r="A448" s="41" t="s">
        <v>1652</v>
      </c>
      <c r="B448" s="42" t="s">
        <v>2089</v>
      </c>
      <c r="C448" s="43" t="s">
        <v>2263</v>
      </c>
      <c r="D448" s="21">
        <v>-6.9</v>
      </c>
      <c r="E448" s="20">
        <v>18.899999999999999</v>
      </c>
      <c r="F448" s="20">
        <v>3.8</v>
      </c>
      <c r="G448" s="20" t="s">
        <v>2262</v>
      </c>
      <c r="H448" s="20">
        <v>17.2</v>
      </c>
      <c r="I448" s="20">
        <v>-7.9</v>
      </c>
      <c r="J448" s="20" t="s">
        <v>2262</v>
      </c>
      <c r="K448" s="20">
        <v>8.6999999999999993</v>
      </c>
      <c r="L448" s="20">
        <v>7</v>
      </c>
      <c r="M448" s="20">
        <v>12.4</v>
      </c>
      <c r="N448" s="20" t="s">
        <v>2262</v>
      </c>
      <c r="O448" s="20">
        <v>-2.8</v>
      </c>
      <c r="P448" s="20">
        <v>3.7</v>
      </c>
      <c r="Q448" s="20" t="s">
        <v>2262</v>
      </c>
      <c r="R448" s="20" t="s">
        <v>2262</v>
      </c>
      <c r="S448" s="20" t="s">
        <v>2262</v>
      </c>
      <c r="T448" s="20">
        <v>-14.3</v>
      </c>
      <c r="U448" s="20">
        <v>14.9</v>
      </c>
      <c r="V448" s="20">
        <v>41.8</v>
      </c>
      <c r="W448" s="20">
        <v>2</v>
      </c>
      <c r="X448" s="20">
        <v>0.2</v>
      </c>
      <c r="Y448" s="75" t="s">
        <v>2262</v>
      </c>
    </row>
    <row r="449" spans="1:25" x14ac:dyDescent="0.2">
      <c r="A449" s="41" t="s">
        <v>1655</v>
      </c>
      <c r="B449" s="42" t="s">
        <v>2089</v>
      </c>
      <c r="C449" s="43" t="s">
        <v>2263</v>
      </c>
      <c r="D449" s="21">
        <v>23.4</v>
      </c>
      <c r="E449" s="20">
        <v>38.200000000000003</v>
      </c>
      <c r="F449" s="20">
        <v>11.4</v>
      </c>
      <c r="G449" s="20">
        <v>-8.9</v>
      </c>
      <c r="H449" s="20">
        <v>4.5999999999999996</v>
      </c>
      <c r="I449" s="20">
        <v>-1.4</v>
      </c>
      <c r="J449" s="20" t="s">
        <v>2262</v>
      </c>
      <c r="K449" s="20">
        <v>15.2</v>
      </c>
      <c r="L449" s="20">
        <v>11.2</v>
      </c>
      <c r="M449" s="20">
        <v>6.8</v>
      </c>
      <c r="N449" s="20">
        <v>-2.4</v>
      </c>
      <c r="O449" s="20">
        <v>1.9</v>
      </c>
      <c r="P449" s="20">
        <v>6.9</v>
      </c>
      <c r="Q449" s="20" t="s">
        <v>2262</v>
      </c>
      <c r="R449" s="20">
        <v>-3.7</v>
      </c>
      <c r="S449" s="20" t="s">
        <v>2262</v>
      </c>
      <c r="T449" s="20">
        <v>-3</v>
      </c>
      <c r="U449" s="20">
        <v>23.8</v>
      </c>
      <c r="V449" s="20">
        <v>13.2</v>
      </c>
      <c r="W449" s="20">
        <v>3.7</v>
      </c>
      <c r="X449" s="20">
        <v>13.3</v>
      </c>
      <c r="Y449" s="75" t="s">
        <v>2262</v>
      </c>
    </row>
    <row r="450" spans="1:25" x14ac:dyDescent="0.2">
      <c r="A450" s="41" t="s">
        <v>1658</v>
      </c>
      <c r="B450" s="42" t="s">
        <v>2089</v>
      </c>
      <c r="C450" s="43" t="s">
        <v>2263</v>
      </c>
      <c r="D450" s="21">
        <v>-11.8</v>
      </c>
      <c r="E450" s="20">
        <v>11.4</v>
      </c>
      <c r="F450" s="20">
        <v>0.7</v>
      </c>
      <c r="G450" s="20">
        <v>-8.8000000000000007</v>
      </c>
      <c r="H450" s="20">
        <v>14.1</v>
      </c>
      <c r="I450" s="20" t="s">
        <v>2262</v>
      </c>
      <c r="J450" s="20" t="s">
        <v>2262</v>
      </c>
      <c r="K450" s="20" t="s">
        <v>2262</v>
      </c>
      <c r="L450" s="20">
        <v>-7.9</v>
      </c>
      <c r="M450" s="20">
        <v>13.1</v>
      </c>
      <c r="N450" s="20" t="s">
        <v>2262</v>
      </c>
      <c r="O450" s="20">
        <v>32.700000000000003</v>
      </c>
      <c r="P450" s="20">
        <v>9.6</v>
      </c>
      <c r="Q450" s="20">
        <v>18.3</v>
      </c>
      <c r="R450" s="20" t="s">
        <v>2262</v>
      </c>
      <c r="S450" s="20" t="s">
        <v>2262</v>
      </c>
      <c r="T450" s="20" t="s">
        <v>2262</v>
      </c>
      <c r="U450" s="20">
        <v>18.2</v>
      </c>
      <c r="V450" s="20">
        <v>3.8</v>
      </c>
      <c r="W450" s="20">
        <v>-10.3</v>
      </c>
      <c r="X450" s="20" t="s">
        <v>2262</v>
      </c>
      <c r="Y450" s="75" t="s">
        <v>2262</v>
      </c>
    </row>
    <row r="451" spans="1:25" x14ac:dyDescent="0.2">
      <c r="A451" s="41" t="s">
        <v>1661</v>
      </c>
      <c r="B451" s="42" t="s">
        <v>2089</v>
      </c>
      <c r="C451" s="43" t="s">
        <v>2263</v>
      </c>
      <c r="D451" s="21">
        <v>26</v>
      </c>
      <c r="E451" s="20">
        <v>11.7</v>
      </c>
      <c r="F451" s="20">
        <v>18.8</v>
      </c>
      <c r="G451" s="20" t="s">
        <v>2262</v>
      </c>
      <c r="H451" s="20">
        <v>32.299999999999997</v>
      </c>
      <c r="I451" s="20">
        <v>-10.1</v>
      </c>
      <c r="J451" s="20" t="s">
        <v>2262</v>
      </c>
      <c r="K451" s="20">
        <v>-5.9</v>
      </c>
      <c r="L451" s="20">
        <v>6.5</v>
      </c>
      <c r="M451" s="20">
        <v>26.8</v>
      </c>
      <c r="N451" s="20" t="s">
        <v>2262</v>
      </c>
      <c r="O451" s="20">
        <v>28.7</v>
      </c>
      <c r="P451" s="20">
        <v>33.9</v>
      </c>
      <c r="Q451" s="20">
        <v>58.6</v>
      </c>
      <c r="R451" s="20">
        <v>6.5</v>
      </c>
      <c r="S451" s="20" t="s">
        <v>2262</v>
      </c>
      <c r="T451" s="20" t="s">
        <v>2262</v>
      </c>
      <c r="U451" s="20">
        <v>46.3</v>
      </c>
      <c r="V451" s="20">
        <v>30.4</v>
      </c>
      <c r="W451" s="20">
        <v>33.1</v>
      </c>
      <c r="X451" s="20">
        <v>12</v>
      </c>
      <c r="Y451" s="75">
        <v>-22.3</v>
      </c>
    </row>
    <row r="452" spans="1:25" x14ac:dyDescent="0.2">
      <c r="A452" s="41" t="s">
        <v>1664</v>
      </c>
      <c r="B452" s="42" t="s">
        <v>2089</v>
      </c>
      <c r="C452" s="43" t="s">
        <v>2263</v>
      </c>
      <c r="D452" s="21">
        <v>-1.6</v>
      </c>
      <c r="E452" s="20">
        <v>20</v>
      </c>
      <c r="F452" s="20">
        <v>20.100000000000001</v>
      </c>
      <c r="G452" s="20" t="s">
        <v>2262</v>
      </c>
      <c r="H452" s="20">
        <v>-0.9</v>
      </c>
      <c r="I452" s="20" t="s">
        <v>2262</v>
      </c>
      <c r="J452" s="20" t="s">
        <v>2262</v>
      </c>
      <c r="K452" s="20" t="s">
        <v>2262</v>
      </c>
      <c r="L452" s="20">
        <v>10.199999999999999</v>
      </c>
      <c r="M452" s="20">
        <v>26.6</v>
      </c>
      <c r="N452" s="20">
        <v>-12.8</v>
      </c>
      <c r="O452" s="20">
        <v>21.9</v>
      </c>
      <c r="P452" s="20">
        <v>38.700000000000003</v>
      </c>
      <c r="Q452" s="20">
        <v>17.600000000000001</v>
      </c>
      <c r="R452" s="20" t="s">
        <v>2262</v>
      </c>
      <c r="S452" s="20" t="s">
        <v>2262</v>
      </c>
      <c r="T452" s="20" t="s">
        <v>2262</v>
      </c>
      <c r="U452" s="20">
        <v>33.799999999999997</v>
      </c>
      <c r="V452" s="20">
        <v>6</v>
      </c>
      <c r="W452" s="20">
        <v>17.7</v>
      </c>
      <c r="X452" s="20">
        <v>17.600000000000001</v>
      </c>
      <c r="Y452" s="75" t="s">
        <v>2262</v>
      </c>
    </row>
    <row r="453" spans="1:25" x14ac:dyDescent="0.2">
      <c r="A453" s="41" t="s">
        <v>1667</v>
      </c>
      <c r="B453" s="42" t="s">
        <v>2089</v>
      </c>
      <c r="C453" s="43" t="s">
        <v>2263</v>
      </c>
      <c r="D453" s="21">
        <v>10.3</v>
      </c>
      <c r="E453" s="20">
        <v>4</v>
      </c>
      <c r="F453" s="20">
        <v>9.1999999999999993</v>
      </c>
      <c r="G453" s="20">
        <v>-0.9</v>
      </c>
      <c r="H453" s="20">
        <v>12.8</v>
      </c>
      <c r="I453" s="20">
        <v>-1.2</v>
      </c>
      <c r="J453" s="20" t="s">
        <v>2262</v>
      </c>
      <c r="K453" s="20">
        <v>2</v>
      </c>
      <c r="L453" s="20">
        <v>1.1000000000000001</v>
      </c>
      <c r="M453" s="20">
        <v>36.5</v>
      </c>
      <c r="N453" s="20">
        <v>-4.9000000000000004</v>
      </c>
      <c r="O453" s="20">
        <v>16.600000000000001</v>
      </c>
      <c r="P453" s="20">
        <v>14.7</v>
      </c>
      <c r="Q453" s="20">
        <v>-7.8</v>
      </c>
      <c r="R453" s="20" t="s">
        <v>2262</v>
      </c>
      <c r="S453" s="20" t="s">
        <v>2262</v>
      </c>
      <c r="T453" s="20" t="s">
        <v>2262</v>
      </c>
      <c r="U453" s="20">
        <v>20.2</v>
      </c>
      <c r="V453" s="20">
        <v>-1.9</v>
      </c>
      <c r="W453" s="20">
        <v>-6.8</v>
      </c>
      <c r="X453" s="20">
        <v>0</v>
      </c>
      <c r="Y453" s="75" t="s">
        <v>2262</v>
      </c>
    </row>
    <row r="454" spans="1:25" x14ac:dyDescent="0.2">
      <c r="A454" s="41" t="s">
        <v>1671</v>
      </c>
      <c r="B454" s="42" t="s">
        <v>2089</v>
      </c>
      <c r="C454" s="43" t="s">
        <v>2263</v>
      </c>
      <c r="D454" s="21">
        <v>12.4</v>
      </c>
      <c r="E454" s="20">
        <v>10.1</v>
      </c>
      <c r="F454" s="20">
        <v>-7.8</v>
      </c>
      <c r="G454" s="20">
        <v>-11.6</v>
      </c>
      <c r="H454" s="20">
        <v>32</v>
      </c>
      <c r="I454" s="20">
        <v>13.2</v>
      </c>
      <c r="J454" s="20" t="s">
        <v>2262</v>
      </c>
      <c r="K454" s="20">
        <v>-2.2000000000000002</v>
      </c>
      <c r="L454" s="20">
        <v>13.2</v>
      </c>
      <c r="M454" s="20">
        <v>8.6999999999999993</v>
      </c>
      <c r="N454" s="20">
        <v>43.2</v>
      </c>
      <c r="O454" s="20">
        <v>-7.9</v>
      </c>
      <c r="P454" s="20" t="s">
        <v>2262</v>
      </c>
      <c r="Q454" s="20" t="s">
        <v>2262</v>
      </c>
      <c r="R454" s="20">
        <v>-15.3</v>
      </c>
      <c r="S454" s="20" t="s">
        <v>2262</v>
      </c>
      <c r="T454" s="20">
        <v>24</v>
      </c>
      <c r="U454" s="20">
        <v>8.8000000000000007</v>
      </c>
      <c r="V454" s="20">
        <v>0.6</v>
      </c>
      <c r="W454" s="20">
        <v>10.199999999999999</v>
      </c>
      <c r="X454" s="20" t="s">
        <v>2262</v>
      </c>
      <c r="Y454" s="75" t="s">
        <v>2262</v>
      </c>
    </row>
    <row r="455" spans="1:25" x14ac:dyDescent="0.2">
      <c r="A455" s="41" t="s">
        <v>1675</v>
      </c>
      <c r="B455" s="42" t="s">
        <v>2089</v>
      </c>
      <c r="C455" s="43" t="s">
        <v>2263</v>
      </c>
      <c r="D455" s="21">
        <v>13</v>
      </c>
      <c r="E455" s="20">
        <v>0.4</v>
      </c>
      <c r="F455" s="20" t="s">
        <v>2262</v>
      </c>
      <c r="G455" s="20">
        <v>24.2</v>
      </c>
      <c r="H455" s="20">
        <v>-5</v>
      </c>
      <c r="I455" s="20">
        <v>-10.3</v>
      </c>
      <c r="J455" s="20">
        <v>-1.6</v>
      </c>
      <c r="K455" s="20">
        <v>54.1</v>
      </c>
      <c r="L455" s="20">
        <v>10.199999999999999</v>
      </c>
      <c r="M455" s="20" t="s">
        <v>2262</v>
      </c>
      <c r="N455" s="20">
        <v>-10.4</v>
      </c>
      <c r="O455" s="20" t="s">
        <v>2262</v>
      </c>
      <c r="P455" s="20" t="s">
        <v>2262</v>
      </c>
      <c r="Q455" s="20" t="s">
        <v>2262</v>
      </c>
      <c r="R455" s="20">
        <v>-4.5</v>
      </c>
      <c r="S455" s="20" t="s">
        <v>2262</v>
      </c>
      <c r="T455" s="20" t="s">
        <v>2262</v>
      </c>
      <c r="U455" s="20">
        <v>4.5999999999999996</v>
      </c>
      <c r="V455" s="20">
        <v>-0.9</v>
      </c>
      <c r="W455" s="20">
        <v>-0.6</v>
      </c>
      <c r="X455" s="20">
        <v>5.3</v>
      </c>
      <c r="Y455" s="75" t="s">
        <v>2262</v>
      </c>
    </row>
    <row r="456" spans="1:25" x14ac:dyDescent="0.2">
      <c r="A456" s="41" t="s">
        <v>1678</v>
      </c>
      <c r="B456" s="42" t="s">
        <v>2089</v>
      </c>
      <c r="C456" s="43" t="s">
        <v>2263</v>
      </c>
      <c r="D456" s="21">
        <v>44.3</v>
      </c>
      <c r="E456" s="20">
        <v>1</v>
      </c>
      <c r="F456" s="20">
        <v>-12</v>
      </c>
      <c r="G456" s="20">
        <v>15.2</v>
      </c>
      <c r="H456" s="20">
        <v>19.899999999999999</v>
      </c>
      <c r="I456" s="20" t="s">
        <v>2262</v>
      </c>
      <c r="J456" s="20" t="s">
        <v>2262</v>
      </c>
      <c r="K456" s="20">
        <v>-3</v>
      </c>
      <c r="L456" s="20">
        <v>6.8</v>
      </c>
      <c r="M456" s="20">
        <v>8.8000000000000007</v>
      </c>
      <c r="N456" s="20" t="s">
        <v>2262</v>
      </c>
      <c r="O456" s="20">
        <v>0.7</v>
      </c>
      <c r="P456" s="20">
        <v>15.9</v>
      </c>
      <c r="Q456" s="20">
        <v>23.4</v>
      </c>
      <c r="R456" s="20">
        <v>0.9</v>
      </c>
      <c r="S456" s="20" t="s">
        <v>2262</v>
      </c>
      <c r="T456" s="20" t="s">
        <v>2262</v>
      </c>
      <c r="U456" s="20">
        <v>15</v>
      </c>
      <c r="V456" s="20">
        <v>7.2</v>
      </c>
      <c r="W456" s="20">
        <v>-0.9</v>
      </c>
      <c r="X456" s="20">
        <v>9</v>
      </c>
      <c r="Y456" s="75" t="s">
        <v>2262</v>
      </c>
    </row>
    <row r="457" spans="1:25" x14ac:dyDescent="0.2">
      <c r="A457" s="41" t="s">
        <v>1681</v>
      </c>
      <c r="B457" s="42" t="s">
        <v>2089</v>
      </c>
      <c r="C457" s="43" t="s">
        <v>2263</v>
      </c>
      <c r="D457" s="21">
        <v>-6.3</v>
      </c>
      <c r="E457" s="20" t="s">
        <v>2262</v>
      </c>
      <c r="F457" s="20" t="s">
        <v>2262</v>
      </c>
      <c r="G457" s="20">
        <v>-0.6</v>
      </c>
      <c r="H457" s="20" t="s">
        <v>2262</v>
      </c>
      <c r="I457" s="20" t="s">
        <v>2262</v>
      </c>
      <c r="J457" s="20">
        <v>-9.6999999999999993</v>
      </c>
      <c r="K457" s="20" t="s">
        <v>2262</v>
      </c>
      <c r="L457" s="20">
        <v>7.1</v>
      </c>
      <c r="M457" s="20">
        <v>-4.7</v>
      </c>
      <c r="N457" s="20">
        <v>18.8</v>
      </c>
      <c r="O457" s="20" t="s">
        <v>2262</v>
      </c>
      <c r="P457" s="20" t="s">
        <v>2262</v>
      </c>
      <c r="Q457" s="20" t="s">
        <v>2262</v>
      </c>
      <c r="R457" s="20" t="s">
        <v>2262</v>
      </c>
      <c r="S457" s="20" t="s">
        <v>2262</v>
      </c>
      <c r="T457" s="20">
        <v>49.8</v>
      </c>
      <c r="U457" s="20">
        <v>2.7</v>
      </c>
      <c r="V457" s="20" t="s">
        <v>2262</v>
      </c>
      <c r="W457" s="20">
        <v>-2.2999999999999998</v>
      </c>
      <c r="X457" s="20" t="s">
        <v>2262</v>
      </c>
      <c r="Y457" s="75" t="s">
        <v>2262</v>
      </c>
    </row>
    <row r="458" spans="1:25" x14ac:dyDescent="0.2">
      <c r="A458" s="41" t="s">
        <v>1684</v>
      </c>
      <c r="B458" s="42" t="s">
        <v>2089</v>
      </c>
      <c r="C458" s="43" t="s">
        <v>2263</v>
      </c>
      <c r="D458" s="21">
        <v>-8.3000000000000007</v>
      </c>
      <c r="E458" s="20" t="s">
        <v>2262</v>
      </c>
      <c r="F458" s="20" t="s">
        <v>2262</v>
      </c>
      <c r="G458" s="20" t="s">
        <v>2262</v>
      </c>
      <c r="H458" s="20">
        <v>-0.5</v>
      </c>
      <c r="I458" s="20">
        <v>-15</v>
      </c>
      <c r="J458" s="20" t="s">
        <v>2262</v>
      </c>
      <c r="K458" s="20">
        <v>-10.5</v>
      </c>
      <c r="L458" s="20">
        <v>2.4</v>
      </c>
      <c r="M458" s="20">
        <v>3.6</v>
      </c>
      <c r="N458" s="20">
        <v>25.1</v>
      </c>
      <c r="O458" s="20" t="s">
        <v>2262</v>
      </c>
      <c r="P458" s="20" t="s">
        <v>2262</v>
      </c>
      <c r="Q458" s="20" t="s">
        <v>2262</v>
      </c>
      <c r="R458" s="20" t="s">
        <v>2262</v>
      </c>
      <c r="S458" s="20" t="s">
        <v>2262</v>
      </c>
      <c r="T458" s="20">
        <v>0.1</v>
      </c>
      <c r="U458" s="20">
        <v>-2.5</v>
      </c>
      <c r="V458" s="20" t="s">
        <v>2262</v>
      </c>
      <c r="W458" s="20">
        <v>-3.1</v>
      </c>
      <c r="X458" s="20">
        <v>-11.9</v>
      </c>
      <c r="Y458" s="75" t="s">
        <v>2262</v>
      </c>
    </row>
    <row r="459" spans="1:25" x14ac:dyDescent="0.2">
      <c r="A459" s="41" t="s">
        <v>1687</v>
      </c>
      <c r="B459" s="42" t="s">
        <v>2089</v>
      </c>
      <c r="C459" s="43" t="s">
        <v>2263</v>
      </c>
      <c r="D459" s="21">
        <v>4</v>
      </c>
      <c r="E459" s="20">
        <v>58.2</v>
      </c>
      <c r="F459" s="20">
        <v>21.1</v>
      </c>
      <c r="G459" s="20">
        <v>-8.5</v>
      </c>
      <c r="H459" s="20">
        <v>4.3</v>
      </c>
      <c r="I459" s="20">
        <v>2.5</v>
      </c>
      <c r="J459" s="20">
        <v>-3</v>
      </c>
      <c r="K459" s="20">
        <v>-7.6</v>
      </c>
      <c r="L459" s="20">
        <v>11.6</v>
      </c>
      <c r="M459" s="20">
        <v>16.399999999999999</v>
      </c>
      <c r="N459" s="20" t="s">
        <v>2262</v>
      </c>
      <c r="O459" s="20">
        <v>8.5</v>
      </c>
      <c r="P459" s="20">
        <v>8.8000000000000007</v>
      </c>
      <c r="Q459" s="20" t="s">
        <v>2262</v>
      </c>
      <c r="R459" s="20">
        <v>-15</v>
      </c>
      <c r="S459" s="20" t="s">
        <v>2262</v>
      </c>
      <c r="T459" s="20">
        <v>-13.4</v>
      </c>
      <c r="U459" s="20">
        <v>26.6</v>
      </c>
      <c r="V459" s="20">
        <v>15.6</v>
      </c>
      <c r="W459" s="20">
        <v>-2.2000000000000002</v>
      </c>
      <c r="X459" s="20">
        <v>16.100000000000001</v>
      </c>
      <c r="Y459" s="75" t="s">
        <v>2262</v>
      </c>
    </row>
    <row r="460" spans="1:25" x14ac:dyDescent="0.2">
      <c r="A460" s="41" t="s">
        <v>1690</v>
      </c>
      <c r="B460" s="42" t="s">
        <v>2089</v>
      </c>
      <c r="C460" s="43" t="s">
        <v>2263</v>
      </c>
      <c r="D460" s="21">
        <v>12</v>
      </c>
      <c r="E460" s="20">
        <v>-0.1</v>
      </c>
      <c r="F460" s="20">
        <v>-13.1</v>
      </c>
      <c r="G460" s="20">
        <v>-4.4000000000000004</v>
      </c>
      <c r="H460" s="20">
        <v>4.5</v>
      </c>
      <c r="I460" s="20">
        <v>10.3</v>
      </c>
      <c r="J460" s="20">
        <v>12</v>
      </c>
      <c r="K460" s="20">
        <v>6.3</v>
      </c>
      <c r="L460" s="20">
        <v>13.6</v>
      </c>
      <c r="M460" s="20">
        <v>21.4</v>
      </c>
      <c r="N460" s="20" t="s">
        <v>2262</v>
      </c>
      <c r="O460" s="20" t="s">
        <v>2262</v>
      </c>
      <c r="P460" s="20">
        <v>7.1</v>
      </c>
      <c r="Q460" s="20" t="s">
        <v>2262</v>
      </c>
      <c r="R460" s="20">
        <v>8.1999999999999993</v>
      </c>
      <c r="S460" s="20" t="s">
        <v>2262</v>
      </c>
      <c r="T460" s="20" t="s">
        <v>2262</v>
      </c>
      <c r="U460" s="20">
        <v>28.1</v>
      </c>
      <c r="V460" s="20">
        <v>0.4</v>
      </c>
      <c r="W460" s="20">
        <v>3.4</v>
      </c>
      <c r="X460" s="20">
        <v>38.5</v>
      </c>
      <c r="Y460" s="75" t="s">
        <v>2262</v>
      </c>
    </row>
    <row r="461" spans="1:25" x14ac:dyDescent="0.2">
      <c r="A461" s="41" t="s">
        <v>1693</v>
      </c>
      <c r="B461" s="42" t="s">
        <v>2089</v>
      </c>
      <c r="C461" s="43" t="s">
        <v>2263</v>
      </c>
      <c r="D461" s="21">
        <v>-0.9</v>
      </c>
      <c r="E461" s="20">
        <v>-6.4</v>
      </c>
      <c r="F461" s="20">
        <v>-11.2</v>
      </c>
      <c r="G461" s="20">
        <v>5.6</v>
      </c>
      <c r="H461" s="20">
        <v>-10</v>
      </c>
      <c r="I461" s="20">
        <v>23.3</v>
      </c>
      <c r="J461" s="20">
        <v>6.6</v>
      </c>
      <c r="K461" s="20">
        <v>9.9</v>
      </c>
      <c r="L461" s="20">
        <v>13.4</v>
      </c>
      <c r="M461" s="20">
        <v>5.6</v>
      </c>
      <c r="N461" s="20" t="s">
        <v>2262</v>
      </c>
      <c r="O461" s="20" t="s">
        <v>2262</v>
      </c>
      <c r="P461" s="20">
        <v>-5.5</v>
      </c>
      <c r="Q461" s="20" t="s">
        <v>2262</v>
      </c>
      <c r="R461" s="20">
        <v>16.2</v>
      </c>
      <c r="S461" s="20" t="s">
        <v>2262</v>
      </c>
      <c r="T461" s="20" t="s">
        <v>2262</v>
      </c>
      <c r="U461" s="20">
        <v>10.1</v>
      </c>
      <c r="V461" s="20">
        <v>-10.1</v>
      </c>
      <c r="W461" s="20">
        <v>-4</v>
      </c>
      <c r="X461" s="20">
        <v>43.5</v>
      </c>
      <c r="Y461" s="75" t="s">
        <v>2262</v>
      </c>
    </row>
    <row r="462" spans="1:25" x14ac:dyDescent="0.2">
      <c r="A462" s="41" t="s">
        <v>1696</v>
      </c>
      <c r="B462" s="42" t="s">
        <v>2089</v>
      </c>
      <c r="C462" s="43" t="s">
        <v>2263</v>
      </c>
      <c r="D462" s="21">
        <v>21.8</v>
      </c>
      <c r="E462" s="20">
        <v>-1.3</v>
      </c>
      <c r="F462" s="20">
        <v>-4.7</v>
      </c>
      <c r="G462" s="20">
        <v>2.2000000000000002</v>
      </c>
      <c r="H462" s="20">
        <v>14.9</v>
      </c>
      <c r="I462" s="20">
        <v>-3.4</v>
      </c>
      <c r="J462" s="20">
        <v>-3</v>
      </c>
      <c r="K462" s="20" t="s">
        <v>2262</v>
      </c>
      <c r="L462" s="20">
        <v>8.5</v>
      </c>
      <c r="M462" s="20">
        <v>8.5</v>
      </c>
      <c r="N462" s="20" t="s">
        <v>2262</v>
      </c>
      <c r="O462" s="20">
        <v>-6</v>
      </c>
      <c r="P462" s="20">
        <v>6.7</v>
      </c>
      <c r="Q462" s="20">
        <v>7.5</v>
      </c>
      <c r="R462" s="20">
        <v>13.1</v>
      </c>
      <c r="S462" s="20" t="s">
        <v>2262</v>
      </c>
      <c r="T462" s="20" t="s">
        <v>2262</v>
      </c>
      <c r="U462" s="20">
        <v>9</v>
      </c>
      <c r="V462" s="20">
        <v>7.3</v>
      </c>
      <c r="W462" s="20">
        <v>-3.1</v>
      </c>
      <c r="X462" s="20">
        <v>35.6</v>
      </c>
      <c r="Y462" s="75" t="s">
        <v>2262</v>
      </c>
    </row>
    <row r="463" spans="1:25" ht="17" thickBot="1" x14ac:dyDescent="0.25">
      <c r="A463" s="68" t="s">
        <v>1699</v>
      </c>
      <c r="B463" s="69" t="s">
        <v>2089</v>
      </c>
      <c r="C463" s="70" t="s">
        <v>2263</v>
      </c>
      <c r="D463" s="30">
        <v>16.100000000000001</v>
      </c>
      <c r="E463" s="29">
        <v>25.5</v>
      </c>
      <c r="F463" s="29">
        <v>32.4</v>
      </c>
      <c r="G463" s="29">
        <v>10.9</v>
      </c>
      <c r="H463" s="29">
        <v>25.9</v>
      </c>
      <c r="I463" s="29">
        <v>9.5</v>
      </c>
      <c r="J463" s="29">
        <v>-7.7</v>
      </c>
      <c r="K463" s="29">
        <v>9.5</v>
      </c>
      <c r="L463" s="29">
        <v>25.5</v>
      </c>
      <c r="M463" s="29">
        <v>45.7</v>
      </c>
      <c r="N463" s="29">
        <v>-3.5</v>
      </c>
      <c r="O463" s="29">
        <v>36.200000000000003</v>
      </c>
      <c r="P463" s="29">
        <v>51.1</v>
      </c>
      <c r="Q463" s="29">
        <v>25.1</v>
      </c>
      <c r="R463" s="29">
        <v>1.1000000000000001</v>
      </c>
      <c r="S463" s="29" t="s">
        <v>2262</v>
      </c>
      <c r="T463" s="29">
        <v>0.9</v>
      </c>
      <c r="U463" s="29">
        <v>41</v>
      </c>
      <c r="V463" s="29">
        <v>21.7</v>
      </c>
      <c r="W463" s="29">
        <v>15.7</v>
      </c>
      <c r="X463" s="29">
        <v>36.799999999999997</v>
      </c>
      <c r="Y463" s="76">
        <v>-19.5</v>
      </c>
    </row>
  </sheetData>
  <conditionalFormatting sqref="D7:Y46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65"/>
  <sheetViews>
    <sheetView workbookViewId="0">
      <pane ySplit="7" topLeftCell="A142" activePane="bottomLeft" state="frozen"/>
      <selection pane="bottomLeft" activeCell="A150" sqref="A150"/>
    </sheetView>
  </sheetViews>
  <sheetFormatPr baseColWidth="10" defaultRowHeight="16" x14ac:dyDescent="0.2"/>
  <cols>
    <col min="1" max="1" width="15" bestFit="1" customWidth="1"/>
  </cols>
  <sheetData>
    <row r="3" spans="1:26" x14ac:dyDescent="0.2">
      <c r="A3" t="s">
        <v>1764</v>
      </c>
      <c r="B3" t="s">
        <v>1765</v>
      </c>
      <c r="C3" t="s">
        <v>1766</v>
      </c>
      <c r="D3">
        <v>0.1</v>
      </c>
    </row>
    <row r="4" spans="1:26" x14ac:dyDescent="0.2">
      <c r="A4" t="s">
        <v>1767</v>
      </c>
      <c r="B4" t="s">
        <v>1768</v>
      </c>
      <c r="C4" t="s">
        <v>1769</v>
      </c>
      <c r="D4" t="s">
        <v>1770</v>
      </c>
    </row>
    <row r="6" spans="1:26" ht="17" thickBot="1" x14ac:dyDescent="0.25"/>
    <row r="7" spans="1:26" s="37" customFormat="1" ht="20" thickBot="1" x14ac:dyDescent="0.3">
      <c r="A7" s="34" t="s">
        <v>1771</v>
      </c>
      <c r="B7" s="35" t="s">
        <v>1772</v>
      </c>
      <c r="C7" s="35" t="s">
        <v>1773</v>
      </c>
      <c r="D7" s="35" t="s">
        <v>1774</v>
      </c>
      <c r="E7" s="35" t="s">
        <v>1775</v>
      </c>
      <c r="F7" s="35" t="s">
        <v>1776</v>
      </c>
      <c r="G7" s="35" t="s">
        <v>1777</v>
      </c>
      <c r="H7" s="35" t="s">
        <v>1778</v>
      </c>
      <c r="I7" s="35" t="s">
        <v>1779</v>
      </c>
      <c r="J7" s="35" t="s">
        <v>1780</v>
      </c>
      <c r="K7" s="35" t="s">
        <v>1781</v>
      </c>
      <c r="L7" s="35" t="s">
        <v>1782</v>
      </c>
      <c r="M7" s="35" t="s">
        <v>1783</v>
      </c>
      <c r="N7" s="35" t="s">
        <v>1784</v>
      </c>
      <c r="O7" s="35" t="s">
        <v>1785</v>
      </c>
      <c r="P7" s="35" t="s">
        <v>1786</v>
      </c>
      <c r="Q7" s="35" t="s">
        <v>1787</v>
      </c>
      <c r="R7" s="35" t="s">
        <v>1788</v>
      </c>
      <c r="S7" s="35" t="s">
        <v>1789</v>
      </c>
      <c r="T7" s="35" t="s">
        <v>1790</v>
      </c>
      <c r="U7" s="35" t="s">
        <v>1791</v>
      </c>
      <c r="V7" s="35" t="s">
        <v>1792</v>
      </c>
      <c r="W7" s="35" t="s">
        <v>1793</v>
      </c>
      <c r="X7" s="35" t="s">
        <v>1794</v>
      </c>
      <c r="Y7" s="35" t="s">
        <v>1795</v>
      </c>
      <c r="Z7" s="36" t="s">
        <v>1796</v>
      </c>
    </row>
    <row r="8" spans="1:26" ht="17" thickBot="1" x14ac:dyDescent="0.25"/>
    <row r="9" spans="1:26" x14ac:dyDescent="0.2">
      <c r="A9" s="38" t="s">
        <v>1797</v>
      </c>
      <c r="B9" s="39" t="s">
        <v>1775</v>
      </c>
      <c r="C9" s="39" t="s">
        <v>1775</v>
      </c>
      <c r="D9" s="40" t="s">
        <v>1798</v>
      </c>
      <c r="E9" s="38">
        <v>32.85</v>
      </c>
      <c r="F9" s="39">
        <v>-32.81</v>
      </c>
      <c r="G9" s="39">
        <v>-36.97</v>
      </c>
      <c r="H9" s="39">
        <v>-47.51</v>
      </c>
      <c r="I9" s="39">
        <v>-27.13</v>
      </c>
      <c r="J9" s="39">
        <v>-23.71</v>
      </c>
      <c r="K9" s="39">
        <v>-52.63</v>
      </c>
      <c r="L9" s="39">
        <v>-39.68</v>
      </c>
      <c r="M9" s="39">
        <v>-26.42</v>
      </c>
      <c r="N9" s="39">
        <v>-87.45</v>
      </c>
      <c r="O9" s="39">
        <v>-26.73</v>
      </c>
      <c r="P9" s="39">
        <v>-34.6</v>
      </c>
      <c r="Q9" s="39">
        <v>-23.66</v>
      </c>
      <c r="R9" s="39">
        <v>-41.57</v>
      </c>
      <c r="S9" s="39">
        <v>-31.11</v>
      </c>
      <c r="T9" s="39">
        <v>-88.77</v>
      </c>
      <c r="U9" s="39">
        <v>-19.420000000000002</v>
      </c>
      <c r="V9" s="39">
        <v>-22.78</v>
      </c>
      <c r="W9" s="39">
        <v>-34.03</v>
      </c>
      <c r="X9" s="39">
        <v>-38.19</v>
      </c>
      <c r="Y9" s="39">
        <v>-55.62</v>
      </c>
      <c r="Z9" s="40">
        <v>-95.51</v>
      </c>
    </row>
    <row r="10" spans="1:26" x14ac:dyDescent="0.2">
      <c r="A10" s="41" t="s">
        <v>1799</v>
      </c>
      <c r="B10" s="42" t="s">
        <v>1791</v>
      </c>
      <c r="C10" s="42" t="s">
        <v>1775</v>
      </c>
      <c r="D10" s="43" t="s">
        <v>1800</v>
      </c>
      <c r="E10" s="41">
        <v>-12.45</v>
      </c>
      <c r="F10" s="42">
        <v>-24.95</v>
      </c>
      <c r="G10" s="42">
        <v>-32.69</v>
      </c>
      <c r="H10" s="42">
        <v>-24.06</v>
      </c>
      <c r="I10" s="42">
        <v>-23.67</v>
      </c>
      <c r="J10" s="42">
        <v>-28.7</v>
      </c>
      <c r="K10" s="42">
        <v>-39.869999999999997</v>
      </c>
      <c r="L10" s="42">
        <v>-12.28</v>
      </c>
      <c r="M10" s="42">
        <v>-3.45</v>
      </c>
      <c r="N10" s="42">
        <v>-71.290000000000006</v>
      </c>
      <c r="O10" s="42">
        <v>-11.28</v>
      </c>
      <c r="P10" s="42">
        <v>-16</v>
      </c>
      <c r="Q10" s="42">
        <v>-34.17</v>
      </c>
      <c r="R10" s="42">
        <v>-27.9</v>
      </c>
      <c r="S10" s="42">
        <v>-23.8</v>
      </c>
      <c r="T10" s="42">
        <v>-73.84</v>
      </c>
      <c r="U10" s="42">
        <v>13.26</v>
      </c>
      <c r="V10" s="42">
        <v>-31.68</v>
      </c>
      <c r="W10" s="42">
        <v>-13.58</v>
      </c>
      <c r="X10" s="42">
        <v>-45.5</v>
      </c>
      <c r="Y10" s="42">
        <v>-20.11</v>
      </c>
      <c r="Z10" s="43">
        <v>-76.739999999999995</v>
      </c>
    </row>
    <row r="11" spans="1:26" x14ac:dyDescent="0.2">
      <c r="A11" s="41" t="s">
        <v>1801</v>
      </c>
      <c r="B11" s="42" t="s">
        <v>1775</v>
      </c>
      <c r="C11" s="42" t="s">
        <v>1775</v>
      </c>
      <c r="D11" s="43" t="s">
        <v>1798</v>
      </c>
      <c r="E11" s="41">
        <v>22.13</v>
      </c>
      <c r="F11" s="42">
        <v>-31.8</v>
      </c>
      <c r="G11" s="42">
        <v>-39.090000000000003</v>
      </c>
      <c r="H11" s="42">
        <v>-40.81</v>
      </c>
      <c r="I11" s="42">
        <v>-23.59</v>
      </c>
      <c r="J11" s="42">
        <v>-31</v>
      </c>
      <c r="K11" s="42">
        <v>-55.22</v>
      </c>
      <c r="L11" s="42">
        <v>-42.47</v>
      </c>
      <c r="M11" s="42">
        <v>-36.39</v>
      </c>
      <c r="N11" s="42">
        <v>-90.54</v>
      </c>
      <c r="O11" s="42">
        <v>-38.01</v>
      </c>
      <c r="P11" s="42">
        <v>-40.54</v>
      </c>
      <c r="Q11" s="42">
        <v>-31.61</v>
      </c>
      <c r="R11" s="42">
        <v>-37.840000000000003</v>
      </c>
      <c r="S11" s="42">
        <v>-39.229999999999997</v>
      </c>
      <c r="T11" s="42">
        <v>-79.81</v>
      </c>
      <c r="U11" s="42">
        <v>-21.74</v>
      </c>
      <c r="V11" s="42">
        <v>-18.13</v>
      </c>
      <c r="W11" s="42">
        <v>-30.7</v>
      </c>
      <c r="X11" s="42">
        <v>-61.38</v>
      </c>
      <c r="Y11" s="42">
        <v>-52.8</v>
      </c>
      <c r="Z11" s="43">
        <v>-107.54</v>
      </c>
    </row>
    <row r="12" spans="1:26" x14ac:dyDescent="0.2">
      <c r="A12" s="41" t="s">
        <v>1802</v>
      </c>
      <c r="B12" s="42" t="s">
        <v>1775</v>
      </c>
      <c r="C12" s="42" t="s">
        <v>1775</v>
      </c>
      <c r="D12" s="43" t="s">
        <v>1798</v>
      </c>
      <c r="E12" s="41">
        <v>17.62</v>
      </c>
      <c r="F12" s="42">
        <v>-22.87</v>
      </c>
      <c r="G12" s="42">
        <v>-34.97</v>
      </c>
      <c r="H12" s="42">
        <v>-31.28</v>
      </c>
      <c r="I12" s="42">
        <v>-14.62</v>
      </c>
      <c r="J12" s="42">
        <v>-21.46</v>
      </c>
      <c r="K12" s="42">
        <v>-36.04</v>
      </c>
      <c r="L12" s="42">
        <v>-25.63</v>
      </c>
      <c r="M12" s="42">
        <v>-34.69</v>
      </c>
      <c r="N12" s="42">
        <v>-78.7</v>
      </c>
      <c r="O12" s="42">
        <v>-20.98</v>
      </c>
      <c r="P12" s="42">
        <v>-31.92</v>
      </c>
      <c r="Q12" s="42">
        <v>-37.92</v>
      </c>
      <c r="R12" s="42">
        <v>-36.17</v>
      </c>
      <c r="S12" s="42">
        <v>-31.37</v>
      </c>
      <c r="T12" s="42">
        <v>-69.040000000000006</v>
      </c>
      <c r="U12" s="42">
        <v>-6.79</v>
      </c>
      <c r="V12" s="42">
        <v>-15.48</v>
      </c>
      <c r="W12" s="42">
        <v>-23.45</v>
      </c>
      <c r="X12" s="42">
        <v>-45.75</v>
      </c>
      <c r="Y12" s="42">
        <v>-37.869999999999997</v>
      </c>
      <c r="Z12" s="43">
        <v>-91.22</v>
      </c>
    </row>
    <row r="13" spans="1:26" x14ac:dyDescent="0.2">
      <c r="A13" s="41" t="s">
        <v>1803</v>
      </c>
      <c r="B13" s="42" t="s">
        <v>1777</v>
      </c>
      <c r="C13" s="42" t="s">
        <v>1775</v>
      </c>
      <c r="D13" s="43" t="s">
        <v>1800</v>
      </c>
      <c r="E13" s="41">
        <v>-35.17</v>
      </c>
      <c r="F13" s="42">
        <v>-34.58</v>
      </c>
      <c r="G13" s="42">
        <v>19.329999999999998</v>
      </c>
      <c r="H13" s="42">
        <v>0.81</v>
      </c>
      <c r="I13" s="42">
        <v>-28.74</v>
      </c>
      <c r="J13" s="42">
        <v>-0.12</v>
      </c>
      <c r="K13" s="42">
        <v>-26.23</v>
      </c>
      <c r="L13" s="42">
        <v>-29.65</v>
      </c>
      <c r="M13" s="42">
        <v>-26.27</v>
      </c>
      <c r="N13" s="42">
        <v>-90.17</v>
      </c>
      <c r="O13" s="42">
        <v>-36.5</v>
      </c>
      <c r="P13" s="42">
        <v>-18.12</v>
      </c>
      <c r="Q13" s="42">
        <v>-21.48</v>
      </c>
      <c r="R13" s="42">
        <v>-22.45</v>
      </c>
      <c r="S13" s="42">
        <v>-27.42</v>
      </c>
      <c r="T13" s="42">
        <v>-80.59</v>
      </c>
      <c r="U13" s="42">
        <v>-22.61</v>
      </c>
      <c r="V13" s="42">
        <v>-11.2</v>
      </c>
      <c r="W13" s="42">
        <v>-28.39</v>
      </c>
      <c r="X13" s="42">
        <v>-60.74</v>
      </c>
      <c r="Y13" s="42">
        <v>-32.28</v>
      </c>
      <c r="Z13" s="43">
        <v>-70.849999999999994</v>
      </c>
    </row>
    <row r="14" spans="1:26" x14ac:dyDescent="0.2">
      <c r="A14" s="41" t="s">
        <v>1804</v>
      </c>
      <c r="B14" s="42" t="s">
        <v>1776</v>
      </c>
      <c r="C14" s="42" t="s">
        <v>1775</v>
      </c>
      <c r="D14" s="43" t="s">
        <v>1800</v>
      </c>
      <c r="E14" s="41">
        <v>-2.79</v>
      </c>
      <c r="F14" s="42">
        <v>2.33</v>
      </c>
      <c r="G14" s="42">
        <v>-38.64</v>
      </c>
      <c r="H14" s="42">
        <v>-35.590000000000003</v>
      </c>
      <c r="I14" s="42">
        <v>-13.15</v>
      </c>
      <c r="J14" s="42">
        <v>-35.33</v>
      </c>
      <c r="K14" s="42">
        <v>-48.27</v>
      </c>
      <c r="L14" s="42">
        <v>-31.81</v>
      </c>
      <c r="M14" s="42">
        <v>-20.149999999999999</v>
      </c>
      <c r="N14" s="42">
        <v>-87.48</v>
      </c>
      <c r="O14" s="42">
        <v>-28.07</v>
      </c>
      <c r="P14" s="42">
        <v>-24.34</v>
      </c>
      <c r="Q14" s="42">
        <v>-38.479999999999997</v>
      </c>
      <c r="R14" s="42">
        <v>-19.7</v>
      </c>
      <c r="S14" s="42">
        <v>-28.54</v>
      </c>
      <c r="T14" s="42">
        <v>-69.260000000000005</v>
      </c>
      <c r="U14" s="42">
        <v>-7.18</v>
      </c>
      <c r="V14" s="42">
        <v>-20.18</v>
      </c>
      <c r="W14" s="42">
        <v>-21.26</v>
      </c>
      <c r="X14" s="42">
        <v>-43.56</v>
      </c>
      <c r="Y14" s="42">
        <v>-26.1</v>
      </c>
      <c r="Z14" s="43">
        <v>-84.15</v>
      </c>
    </row>
    <row r="15" spans="1:26" x14ac:dyDescent="0.2">
      <c r="A15" s="41" t="s">
        <v>1805</v>
      </c>
      <c r="B15" s="42" t="s">
        <v>1777</v>
      </c>
      <c r="C15" s="42" t="s">
        <v>1775</v>
      </c>
      <c r="D15" s="43" t="s">
        <v>1800</v>
      </c>
      <c r="E15" s="41">
        <v>-35.19</v>
      </c>
      <c r="F15" s="42">
        <v>-29.35</v>
      </c>
      <c r="G15" s="42">
        <v>24.41</v>
      </c>
      <c r="H15" s="42">
        <v>-4.22</v>
      </c>
      <c r="I15" s="42">
        <v>-27.13</v>
      </c>
      <c r="J15" s="42">
        <v>-5.81</v>
      </c>
      <c r="K15" s="42">
        <v>-14.54</v>
      </c>
      <c r="L15" s="42">
        <v>-27.2</v>
      </c>
      <c r="M15" s="42">
        <v>-34.83</v>
      </c>
      <c r="N15" s="42">
        <v>-83.51</v>
      </c>
      <c r="O15" s="42">
        <v>-34.44</v>
      </c>
      <c r="P15" s="42">
        <v>-19.96</v>
      </c>
      <c r="Q15" s="42">
        <v>-16.45</v>
      </c>
      <c r="R15" s="42">
        <v>-21.74</v>
      </c>
      <c r="S15" s="42">
        <v>-25.14</v>
      </c>
      <c r="T15" s="42">
        <v>-78.88</v>
      </c>
      <c r="U15" s="42">
        <v>-25.03</v>
      </c>
      <c r="V15" s="42">
        <v>-8.48</v>
      </c>
      <c r="W15" s="42">
        <v>-24.58</v>
      </c>
      <c r="X15" s="42">
        <v>-53</v>
      </c>
      <c r="Y15" s="42">
        <v>-31.52</v>
      </c>
      <c r="Z15" s="43">
        <v>-66.62</v>
      </c>
    </row>
    <row r="16" spans="1:26" x14ac:dyDescent="0.2">
      <c r="A16" s="41" t="s">
        <v>1806</v>
      </c>
      <c r="B16" s="42" t="s">
        <v>1777</v>
      </c>
      <c r="C16" s="42" t="s">
        <v>1775</v>
      </c>
      <c r="D16" s="43" t="s">
        <v>1800</v>
      </c>
      <c r="E16" s="41">
        <v>-35.19</v>
      </c>
      <c r="F16" s="42">
        <v>-29.35</v>
      </c>
      <c r="G16" s="42">
        <v>24.41</v>
      </c>
      <c r="H16" s="42">
        <v>-4.22</v>
      </c>
      <c r="I16" s="42">
        <v>-27.13</v>
      </c>
      <c r="J16" s="42">
        <v>-5.81</v>
      </c>
      <c r="K16" s="42">
        <v>-14.54</v>
      </c>
      <c r="L16" s="42">
        <v>-27.2</v>
      </c>
      <c r="M16" s="42">
        <v>-34.83</v>
      </c>
      <c r="N16" s="42">
        <v>-83.51</v>
      </c>
      <c r="O16" s="42">
        <v>-34.44</v>
      </c>
      <c r="P16" s="42">
        <v>-19.96</v>
      </c>
      <c r="Q16" s="42">
        <v>-16.45</v>
      </c>
      <c r="R16" s="42">
        <v>-21.74</v>
      </c>
      <c r="S16" s="42">
        <v>-25.14</v>
      </c>
      <c r="T16" s="42">
        <v>-78.88</v>
      </c>
      <c r="U16" s="42">
        <v>-25.03</v>
      </c>
      <c r="V16" s="42">
        <v>-8.48</v>
      </c>
      <c r="W16" s="42">
        <v>-24.58</v>
      </c>
      <c r="X16" s="42">
        <v>-53</v>
      </c>
      <c r="Y16" s="42">
        <v>-31.52</v>
      </c>
      <c r="Z16" s="43">
        <v>-66.62</v>
      </c>
    </row>
    <row r="17" spans="1:26" x14ac:dyDescent="0.2">
      <c r="A17" s="41" t="s">
        <v>1807</v>
      </c>
      <c r="B17" s="42" t="s">
        <v>1790</v>
      </c>
      <c r="C17" s="42" t="s">
        <v>1775</v>
      </c>
      <c r="D17" s="43" t="s">
        <v>1800</v>
      </c>
      <c r="E17" s="41">
        <v>-76.989999999999995</v>
      </c>
      <c r="F17" s="42">
        <v>-44.2</v>
      </c>
      <c r="G17" s="42">
        <v>-58.9</v>
      </c>
      <c r="H17" s="42">
        <v>-51.45</v>
      </c>
      <c r="I17" s="42">
        <v>-56.38</v>
      </c>
      <c r="J17" s="42">
        <v>-65.41</v>
      </c>
      <c r="K17" s="42">
        <v>-38.29</v>
      </c>
      <c r="L17" s="42">
        <v>-50.22</v>
      </c>
      <c r="M17" s="42">
        <v>-61.6</v>
      </c>
      <c r="N17" s="42">
        <v>1.36</v>
      </c>
      <c r="O17" s="42">
        <v>-43.16</v>
      </c>
      <c r="P17" s="42">
        <v>-35.799999999999997</v>
      </c>
      <c r="Q17" s="42">
        <v>-61.37</v>
      </c>
      <c r="R17" s="42">
        <v>-51.89</v>
      </c>
      <c r="S17" s="42">
        <v>-39.72</v>
      </c>
      <c r="T17" s="42">
        <v>52.1</v>
      </c>
      <c r="U17" s="42">
        <v>-41.44</v>
      </c>
      <c r="V17" s="42">
        <v>-54.04</v>
      </c>
      <c r="W17" s="42">
        <v>-40.659999999999997</v>
      </c>
      <c r="X17" s="42">
        <v>-59.51</v>
      </c>
      <c r="Y17" s="42">
        <v>-48.89</v>
      </c>
      <c r="Z17" s="43">
        <v>-55.37</v>
      </c>
    </row>
    <row r="18" spans="1:26" x14ac:dyDescent="0.2">
      <c r="A18" s="41" t="s">
        <v>1808</v>
      </c>
      <c r="B18" s="42" t="s">
        <v>1776</v>
      </c>
      <c r="C18" s="42" t="s">
        <v>1775</v>
      </c>
      <c r="D18" s="43" t="s">
        <v>1800</v>
      </c>
      <c r="E18" s="41">
        <v>-2.79</v>
      </c>
      <c r="F18" s="42">
        <v>2.33</v>
      </c>
      <c r="G18" s="42">
        <v>-38.64</v>
      </c>
      <c r="H18" s="42">
        <v>-35.590000000000003</v>
      </c>
      <c r="I18" s="42">
        <v>-13.15</v>
      </c>
      <c r="J18" s="42">
        <v>-35.33</v>
      </c>
      <c r="K18" s="42">
        <v>-48.27</v>
      </c>
      <c r="L18" s="42">
        <v>-31.81</v>
      </c>
      <c r="M18" s="42">
        <v>-20.149999999999999</v>
      </c>
      <c r="N18" s="42">
        <v>-87.48</v>
      </c>
      <c r="O18" s="42">
        <v>-28.07</v>
      </c>
      <c r="P18" s="42">
        <v>-24.34</v>
      </c>
      <c r="Q18" s="42">
        <v>-38.479999999999997</v>
      </c>
      <c r="R18" s="42">
        <v>-19.7</v>
      </c>
      <c r="S18" s="42">
        <v>-28.54</v>
      </c>
      <c r="T18" s="42">
        <v>-69.260000000000005</v>
      </c>
      <c r="U18" s="42">
        <v>-7.18</v>
      </c>
      <c r="V18" s="42">
        <v>-20.18</v>
      </c>
      <c r="W18" s="42">
        <v>-21.26</v>
      </c>
      <c r="X18" s="42">
        <v>-43.56</v>
      </c>
      <c r="Y18" s="42">
        <v>-26.1</v>
      </c>
      <c r="Z18" s="43">
        <v>-84.15</v>
      </c>
    </row>
    <row r="19" spans="1:26" x14ac:dyDescent="0.2">
      <c r="A19" s="41" t="s">
        <v>1809</v>
      </c>
      <c r="B19" s="42" t="s">
        <v>1775</v>
      </c>
      <c r="C19" s="42" t="s">
        <v>1775</v>
      </c>
      <c r="D19" s="43" t="s">
        <v>1798</v>
      </c>
      <c r="E19" s="41">
        <v>55.04</v>
      </c>
      <c r="F19" s="42">
        <v>25.27</v>
      </c>
      <c r="G19" s="42">
        <v>13.7</v>
      </c>
      <c r="H19" s="42">
        <v>0.83</v>
      </c>
      <c r="I19" s="42">
        <v>15.15</v>
      </c>
      <c r="J19" s="42">
        <v>14.46</v>
      </c>
      <c r="K19" s="42">
        <v>4.47</v>
      </c>
      <c r="L19" s="42">
        <v>21.04</v>
      </c>
      <c r="M19" s="42">
        <v>5.94</v>
      </c>
      <c r="N19" s="42">
        <v>-54.87</v>
      </c>
      <c r="O19" s="42">
        <v>24.6</v>
      </c>
      <c r="P19" s="42">
        <v>22.35</v>
      </c>
      <c r="Q19" s="42">
        <v>17.420000000000002</v>
      </c>
      <c r="R19" s="42">
        <v>8.24</v>
      </c>
      <c r="S19" s="42">
        <v>6.87</v>
      </c>
      <c r="T19" s="42">
        <v>-42.08</v>
      </c>
      <c r="U19" s="42">
        <v>29.59</v>
      </c>
      <c r="V19" s="42">
        <v>14</v>
      </c>
      <c r="W19" s="42">
        <v>25.54</v>
      </c>
      <c r="X19" s="42">
        <v>1.63</v>
      </c>
      <c r="Y19" s="42">
        <v>2.96</v>
      </c>
      <c r="Z19" s="43">
        <v>-37.880000000000003</v>
      </c>
    </row>
    <row r="20" spans="1:26" x14ac:dyDescent="0.2">
      <c r="A20" s="41" t="s">
        <v>1810</v>
      </c>
      <c r="B20" s="42" t="s">
        <v>1776</v>
      </c>
      <c r="C20" s="42" t="s">
        <v>1775</v>
      </c>
      <c r="D20" s="43" t="s">
        <v>1800</v>
      </c>
      <c r="E20" s="41">
        <v>-8.36</v>
      </c>
      <c r="F20" s="42">
        <v>-5.31</v>
      </c>
      <c r="G20" s="42">
        <v>-45.43</v>
      </c>
      <c r="H20" s="42">
        <v>-36.04</v>
      </c>
      <c r="I20" s="42">
        <v>-23.47</v>
      </c>
      <c r="J20" s="42">
        <v>-37.71</v>
      </c>
      <c r="K20" s="42">
        <v>-46.43</v>
      </c>
      <c r="L20" s="42">
        <v>-39.090000000000003</v>
      </c>
      <c r="M20" s="42">
        <v>-35.56</v>
      </c>
      <c r="N20" s="42">
        <v>-80.98</v>
      </c>
      <c r="O20" s="42">
        <v>-32.29</v>
      </c>
      <c r="P20" s="42">
        <v>-37.39</v>
      </c>
      <c r="Q20" s="42">
        <v>-44.88</v>
      </c>
      <c r="R20" s="42">
        <v>-14.99</v>
      </c>
      <c r="S20" s="42">
        <v>-32.619999999999997</v>
      </c>
      <c r="T20" s="42">
        <v>-58.1</v>
      </c>
      <c r="U20" s="42">
        <v>-10.42</v>
      </c>
      <c r="V20" s="42">
        <v>-35.090000000000003</v>
      </c>
      <c r="W20" s="42">
        <v>-28.2</v>
      </c>
      <c r="X20" s="42">
        <v>-38.83</v>
      </c>
      <c r="Y20" s="42">
        <v>-33.92</v>
      </c>
      <c r="Z20" s="43">
        <v>-80.91</v>
      </c>
    </row>
    <row r="21" spans="1:26" x14ac:dyDescent="0.2">
      <c r="A21" s="41" t="s">
        <v>1811</v>
      </c>
      <c r="B21" s="42" t="s">
        <v>1791</v>
      </c>
      <c r="C21" s="42" t="s">
        <v>1775</v>
      </c>
      <c r="D21" s="43" t="s">
        <v>1800</v>
      </c>
      <c r="E21" s="41">
        <v>-32.909999999999997</v>
      </c>
      <c r="F21" s="42">
        <v>-27.35</v>
      </c>
      <c r="G21" s="42">
        <v>-27.03</v>
      </c>
      <c r="H21" s="42">
        <v>-28.1</v>
      </c>
      <c r="I21" s="42">
        <v>-21.96</v>
      </c>
      <c r="J21" s="42">
        <v>-41.38</v>
      </c>
      <c r="K21" s="42">
        <v>-39.78</v>
      </c>
      <c r="L21" s="42">
        <v>-26</v>
      </c>
      <c r="M21" s="42">
        <v>-16.84</v>
      </c>
      <c r="N21" s="42">
        <v>-58.59</v>
      </c>
      <c r="O21" s="42">
        <v>-10.62</v>
      </c>
      <c r="P21" s="42">
        <v>-20.94</v>
      </c>
      <c r="Q21" s="42">
        <v>-30.54</v>
      </c>
      <c r="R21" s="42">
        <v>-31.58</v>
      </c>
      <c r="S21" s="42">
        <v>-27.57</v>
      </c>
      <c r="T21" s="42">
        <v>-69.39</v>
      </c>
      <c r="U21" s="42">
        <v>-4.4000000000000004</v>
      </c>
      <c r="V21" s="42">
        <v>-21.14</v>
      </c>
      <c r="W21" s="42">
        <v>-21.5</v>
      </c>
      <c r="X21" s="42">
        <v>-49.51</v>
      </c>
      <c r="Y21" s="42">
        <v>-26.01</v>
      </c>
      <c r="Z21" s="43">
        <v>-76.540000000000006</v>
      </c>
    </row>
    <row r="22" spans="1:26" x14ac:dyDescent="0.2">
      <c r="A22" s="41" t="s">
        <v>1812</v>
      </c>
      <c r="B22" s="42" t="s">
        <v>1775</v>
      </c>
      <c r="C22" s="42" t="s">
        <v>1775</v>
      </c>
      <c r="D22" s="43" t="s">
        <v>1798</v>
      </c>
      <c r="E22" s="41">
        <v>18.88</v>
      </c>
      <c r="F22" s="42">
        <v>-30.72</v>
      </c>
      <c r="G22" s="42">
        <v>-40.69</v>
      </c>
      <c r="H22" s="42">
        <v>-40.24</v>
      </c>
      <c r="I22" s="42">
        <v>-22.12</v>
      </c>
      <c r="J22" s="42">
        <v>-26.43</v>
      </c>
      <c r="K22" s="42">
        <v>-53.26</v>
      </c>
      <c r="L22" s="42">
        <v>-40.549999999999997</v>
      </c>
      <c r="M22" s="42">
        <v>-35.700000000000003</v>
      </c>
      <c r="N22" s="42">
        <v>-89</v>
      </c>
      <c r="O22" s="42">
        <v>-36.36</v>
      </c>
      <c r="P22" s="42">
        <v>-35.799999999999997</v>
      </c>
      <c r="Q22" s="42">
        <v>-31.86</v>
      </c>
      <c r="R22" s="42">
        <v>-39.32</v>
      </c>
      <c r="S22" s="42">
        <v>-27.2</v>
      </c>
      <c r="T22" s="42">
        <v>-72.91</v>
      </c>
      <c r="U22" s="42">
        <v>-22.52</v>
      </c>
      <c r="V22" s="42">
        <v>-14.09</v>
      </c>
      <c r="W22" s="42">
        <v>-25.28</v>
      </c>
      <c r="X22" s="42">
        <v>-58.84</v>
      </c>
      <c r="Y22" s="42">
        <v>-44.77</v>
      </c>
      <c r="Z22" s="43">
        <v>-107.22</v>
      </c>
    </row>
    <row r="23" spans="1:26" x14ac:dyDescent="0.2">
      <c r="A23" s="41" t="s">
        <v>1813</v>
      </c>
      <c r="B23" s="42" t="s">
        <v>1775</v>
      </c>
      <c r="C23" s="42" t="s">
        <v>1775</v>
      </c>
      <c r="D23" s="43" t="s">
        <v>1798</v>
      </c>
      <c r="E23" s="41">
        <v>1.1599999999999999</v>
      </c>
      <c r="F23" s="42">
        <v>-0.47</v>
      </c>
      <c r="G23" s="42">
        <v>-43.25</v>
      </c>
      <c r="H23" s="42">
        <v>-30.4</v>
      </c>
      <c r="I23" s="42">
        <v>-20.239999999999998</v>
      </c>
      <c r="J23" s="42">
        <v>-37.54</v>
      </c>
      <c r="K23" s="42">
        <v>-48.8</v>
      </c>
      <c r="L23" s="42">
        <v>-32.590000000000003</v>
      </c>
      <c r="M23" s="42">
        <v>-22.97</v>
      </c>
      <c r="N23" s="42">
        <v>-84.19</v>
      </c>
      <c r="O23" s="42">
        <v>-26.31</v>
      </c>
      <c r="P23" s="42">
        <v>-27.22</v>
      </c>
      <c r="Q23" s="42">
        <v>-36.340000000000003</v>
      </c>
      <c r="R23" s="42">
        <v>-15.55</v>
      </c>
      <c r="S23" s="42">
        <v>-23.4</v>
      </c>
      <c r="T23" s="42">
        <v>-67.62</v>
      </c>
      <c r="U23" s="42">
        <v>-7.37</v>
      </c>
      <c r="V23" s="42">
        <v>-18.41</v>
      </c>
      <c r="W23" s="42">
        <v>-26.12</v>
      </c>
      <c r="X23" s="42">
        <v>-38.369999999999997</v>
      </c>
      <c r="Y23" s="42">
        <v>-31.35</v>
      </c>
      <c r="Z23" s="43">
        <v>-84.36</v>
      </c>
    </row>
    <row r="24" spans="1:26" x14ac:dyDescent="0.2">
      <c r="A24" s="41" t="s">
        <v>1814</v>
      </c>
      <c r="B24" s="42" t="s">
        <v>1775</v>
      </c>
      <c r="C24" s="42" t="s">
        <v>1775</v>
      </c>
      <c r="D24" s="43" t="s">
        <v>1798</v>
      </c>
      <c r="E24" s="41">
        <v>21.9</v>
      </c>
      <c r="F24" s="42">
        <v>-32.11</v>
      </c>
      <c r="G24" s="42">
        <v>-36.79</v>
      </c>
      <c r="H24" s="42">
        <v>-38.99</v>
      </c>
      <c r="I24" s="42">
        <v>-22.6</v>
      </c>
      <c r="J24" s="42">
        <v>-20.69</v>
      </c>
      <c r="K24" s="42">
        <v>-48.71</v>
      </c>
      <c r="L24" s="42">
        <v>-38.21</v>
      </c>
      <c r="M24" s="42">
        <v>-48.31</v>
      </c>
      <c r="N24" s="42">
        <v>-83.74</v>
      </c>
      <c r="O24" s="42">
        <v>-34.909999999999997</v>
      </c>
      <c r="P24" s="42">
        <v>-36.49</v>
      </c>
      <c r="Q24" s="42">
        <v>-30.47</v>
      </c>
      <c r="R24" s="42">
        <v>-36.200000000000003</v>
      </c>
      <c r="S24" s="42">
        <v>-29.82</v>
      </c>
      <c r="T24" s="42">
        <v>-61.87</v>
      </c>
      <c r="U24" s="42">
        <v>-25.48</v>
      </c>
      <c r="V24" s="42">
        <v>-15.53</v>
      </c>
      <c r="W24" s="42">
        <v>-26.61</v>
      </c>
      <c r="X24" s="42">
        <v>-50.92</v>
      </c>
      <c r="Y24" s="42">
        <v>-56.43</v>
      </c>
      <c r="Z24" s="43">
        <v>-92.64</v>
      </c>
    </row>
    <row r="25" spans="1:26" x14ac:dyDescent="0.2">
      <c r="A25" s="41" t="s">
        <v>1815</v>
      </c>
      <c r="B25" s="42" t="s">
        <v>1775</v>
      </c>
      <c r="C25" s="42" t="s">
        <v>1775</v>
      </c>
      <c r="D25" s="43" t="s">
        <v>1798</v>
      </c>
      <c r="E25" s="41">
        <v>29.55</v>
      </c>
      <c r="F25" s="42">
        <v>-37.17</v>
      </c>
      <c r="G25" s="42">
        <v>-31.69</v>
      </c>
      <c r="H25" s="42">
        <v>-33.72</v>
      </c>
      <c r="I25" s="42">
        <v>-31.99</v>
      </c>
      <c r="J25" s="42">
        <v>-24.61</v>
      </c>
      <c r="K25" s="42">
        <v>-54.39</v>
      </c>
      <c r="L25" s="42">
        <v>-39.89</v>
      </c>
      <c r="M25" s="42">
        <v>-36.57</v>
      </c>
      <c r="N25" s="42">
        <v>-95.99</v>
      </c>
      <c r="O25" s="42">
        <v>-34.130000000000003</v>
      </c>
      <c r="P25" s="42">
        <v>-35.71</v>
      </c>
      <c r="Q25" s="42">
        <v>-30.75</v>
      </c>
      <c r="R25" s="42">
        <v>-40.4</v>
      </c>
      <c r="S25" s="42">
        <v>-33.67</v>
      </c>
      <c r="T25" s="42">
        <v>-82.04</v>
      </c>
      <c r="U25" s="42">
        <v>-22.26</v>
      </c>
      <c r="V25" s="42">
        <v>-16.84</v>
      </c>
      <c r="W25" s="42">
        <v>-29.89</v>
      </c>
      <c r="X25" s="42">
        <v>-51.52</v>
      </c>
      <c r="Y25" s="42">
        <v>-48.3</v>
      </c>
      <c r="Z25" s="43">
        <v>-105.59</v>
      </c>
    </row>
    <row r="26" spans="1:26" x14ac:dyDescent="0.2">
      <c r="A26" s="41" t="s">
        <v>1816</v>
      </c>
      <c r="B26" s="42" t="s">
        <v>1775</v>
      </c>
      <c r="C26" s="42" t="s">
        <v>1775</v>
      </c>
      <c r="D26" s="43" t="s">
        <v>1798</v>
      </c>
      <c r="E26" s="41">
        <v>34.83</v>
      </c>
      <c r="F26" s="42">
        <v>-20.51</v>
      </c>
      <c r="G26" s="42">
        <v>-31.09</v>
      </c>
      <c r="H26" s="42">
        <v>-31.76</v>
      </c>
      <c r="I26" s="42">
        <v>-19.54</v>
      </c>
      <c r="J26" s="42">
        <v>-20.74</v>
      </c>
      <c r="K26" s="42">
        <v>-43.11</v>
      </c>
      <c r="L26" s="42">
        <v>-27.05</v>
      </c>
      <c r="M26" s="42">
        <v>-34.159999999999997</v>
      </c>
      <c r="N26" s="42">
        <v>-97.17</v>
      </c>
      <c r="O26" s="42">
        <v>-27.93</v>
      </c>
      <c r="P26" s="42">
        <v>-27.43</v>
      </c>
      <c r="Q26" s="42">
        <v>-19.61</v>
      </c>
      <c r="R26" s="42">
        <v>-31.22</v>
      </c>
      <c r="S26" s="42">
        <v>-26.26</v>
      </c>
      <c r="T26" s="42">
        <v>-82.18</v>
      </c>
      <c r="U26" s="42">
        <v>-14.01</v>
      </c>
      <c r="V26" s="42">
        <v>-6.97</v>
      </c>
      <c r="W26" s="42">
        <v>-19.07</v>
      </c>
      <c r="X26" s="42">
        <v>-47.19</v>
      </c>
      <c r="Y26" s="42">
        <v>-42.83</v>
      </c>
      <c r="Z26" s="43">
        <v>-88.84</v>
      </c>
    </row>
    <row r="27" spans="1:26" x14ac:dyDescent="0.2">
      <c r="A27" s="41" t="s">
        <v>1817</v>
      </c>
      <c r="B27" s="42" t="s">
        <v>1791</v>
      </c>
      <c r="C27" s="42" t="s">
        <v>1775</v>
      </c>
      <c r="D27" s="43" t="s">
        <v>1800</v>
      </c>
      <c r="E27" s="41">
        <v>-7.6</v>
      </c>
      <c r="F27" s="42">
        <v>-13.81</v>
      </c>
      <c r="G27" s="42">
        <v>-45.36</v>
      </c>
      <c r="H27" s="42">
        <v>-43.16</v>
      </c>
      <c r="I27" s="42">
        <v>-4.71</v>
      </c>
      <c r="J27" s="42">
        <v>-41.65</v>
      </c>
      <c r="K27" s="42">
        <v>-53.85</v>
      </c>
      <c r="L27" s="42">
        <v>-20.059999999999999</v>
      </c>
      <c r="M27" s="42">
        <v>-11.05</v>
      </c>
      <c r="N27" s="42">
        <v>-83.32</v>
      </c>
      <c r="O27" s="42">
        <v>-18.920000000000002</v>
      </c>
      <c r="P27" s="42">
        <v>-18.899999999999999</v>
      </c>
      <c r="Q27" s="42">
        <v>-37.090000000000003</v>
      </c>
      <c r="R27" s="42">
        <v>-36.15</v>
      </c>
      <c r="S27" s="42">
        <v>-23.52</v>
      </c>
      <c r="T27" s="42">
        <v>-75.92</v>
      </c>
      <c r="U27" s="42">
        <v>-3.84</v>
      </c>
      <c r="V27" s="42">
        <v>-24.59</v>
      </c>
      <c r="W27" s="42">
        <v>-23.96</v>
      </c>
      <c r="X27" s="42">
        <v>-27.03</v>
      </c>
      <c r="Y27" s="42">
        <v>-11.85</v>
      </c>
      <c r="Z27" s="43">
        <v>-66.42</v>
      </c>
    </row>
    <row r="28" spans="1:26" x14ac:dyDescent="0.2">
      <c r="A28" s="41" t="s">
        <v>1818</v>
      </c>
      <c r="B28" s="42" t="s">
        <v>1775</v>
      </c>
      <c r="C28" s="42" t="s">
        <v>1775</v>
      </c>
      <c r="D28" s="43" t="s">
        <v>1798</v>
      </c>
      <c r="E28" s="41">
        <v>20.99</v>
      </c>
      <c r="F28" s="42">
        <v>-27.12</v>
      </c>
      <c r="G28" s="42">
        <v>-25.67</v>
      </c>
      <c r="H28" s="42">
        <v>-17.95</v>
      </c>
      <c r="I28" s="42">
        <v>-37.479999999999997</v>
      </c>
      <c r="J28" s="42">
        <v>-13.08</v>
      </c>
      <c r="K28" s="42">
        <v>-35.47</v>
      </c>
      <c r="L28" s="42">
        <v>-32.54</v>
      </c>
      <c r="M28" s="42">
        <v>-38.35</v>
      </c>
      <c r="N28" s="42">
        <v>-72.400000000000006</v>
      </c>
      <c r="O28" s="42">
        <v>-31.1</v>
      </c>
      <c r="P28" s="42">
        <v>-27.02</v>
      </c>
      <c r="Q28" s="42">
        <v>-2.75</v>
      </c>
      <c r="R28" s="42">
        <v>-15.64</v>
      </c>
      <c r="S28" s="42">
        <v>-20.89</v>
      </c>
      <c r="T28" s="42">
        <v>-61.28</v>
      </c>
      <c r="U28" s="42">
        <v>-12.72</v>
      </c>
      <c r="V28" s="42">
        <v>-3.59</v>
      </c>
      <c r="W28" s="42">
        <v>-21.25</v>
      </c>
      <c r="X28" s="42">
        <v>-43.87</v>
      </c>
      <c r="Y28" s="42">
        <v>-44.22</v>
      </c>
      <c r="Z28" s="43">
        <v>-84.01</v>
      </c>
    </row>
    <row r="29" spans="1:26" x14ac:dyDescent="0.2">
      <c r="A29" s="41" t="s">
        <v>1819</v>
      </c>
      <c r="B29" s="42" t="s">
        <v>1775</v>
      </c>
      <c r="C29" s="42" t="s">
        <v>1775</v>
      </c>
      <c r="D29" s="43" t="s">
        <v>1798</v>
      </c>
      <c r="E29" s="41">
        <v>27.12</v>
      </c>
      <c r="F29" s="42">
        <v>-30.2</v>
      </c>
      <c r="G29" s="42">
        <v>-38.99</v>
      </c>
      <c r="H29" s="42">
        <v>-50.6</v>
      </c>
      <c r="I29" s="42">
        <v>-28.32</v>
      </c>
      <c r="J29" s="42">
        <v>-27.85</v>
      </c>
      <c r="K29" s="42">
        <v>-50.78</v>
      </c>
      <c r="L29" s="42">
        <v>-38.57</v>
      </c>
      <c r="M29" s="42">
        <v>-25.08</v>
      </c>
      <c r="N29" s="42">
        <v>-76.400000000000006</v>
      </c>
      <c r="O29" s="42">
        <v>-26.23</v>
      </c>
      <c r="P29" s="42">
        <v>-33.21</v>
      </c>
      <c r="Q29" s="42">
        <v>-24.21</v>
      </c>
      <c r="R29" s="42">
        <v>-39.97</v>
      </c>
      <c r="S29" s="42">
        <v>-31.55</v>
      </c>
      <c r="T29" s="42">
        <v>-79.31</v>
      </c>
      <c r="U29" s="42">
        <v>-19.53</v>
      </c>
      <c r="V29" s="42">
        <v>-23.58</v>
      </c>
      <c r="W29" s="42">
        <v>-34.4</v>
      </c>
      <c r="X29" s="42">
        <v>-40.67</v>
      </c>
      <c r="Y29" s="42">
        <v>-55.7</v>
      </c>
      <c r="Z29" s="43">
        <v>-94.19</v>
      </c>
    </row>
    <row r="30" spans="1:26" x14ac:dyDescent="0.2">
      <c r="A30" s="41" t="s">
        <v>1820</v>
      </c>
      <c r="B30" s="42" t="s">
        <v>1775</v>
      </c>
      <c r="C30" s="42" t="s">
        <v>1775</v>
      </c>
      <c r="D30" s="43" t="s">
        <v>1798</v>
      </c>
      <c r="E30" s="41">
        <v>16.57</v>
      </c>
      <c r="F30" s="42">
        <v>-22.09</v>
      </c>
      <c r="G30" s="42">
        <v>-30.55</v>
      </c>
      <c r="H30" s="42">
        <v>-40.93</v>
      </c>
      <c r="I30" s="42">
        <v>-24.72</v>
      </c>
      <c r="J30" s="42">
        <v>-19.489999999999998</v>
      </c>
      <c r="K30" s="42">
        <v>-49.52</v>
      </c>
      <c r="L30" s="42">
        <v>-34.96</v>
      </c>
      <c r="M30" s="42">
        <v>-21.98</v>
      </c>
      <c r="N30" s="42">
        <v>-83.58</v>
      </c>
      <c r="O30" s="42">
        <v>-24.71</v>
      </c>
      <c r="P30" s="42">
        <v>-26.85</v>
      </c>
      <c r="Q30" s="42">
        <v>-26.55</v>
      </c>
      <c r="R30" s="42">
        <v>-35.97</v>
      </c>
      <c r="S30" s="42">
        <v>-21.25</v>
      </c>
      <c r="T30" s="42">
        <v>-74.88</v>
      </c>
      <c r="U30" s="42">
        <v>-17.309999999999999</v>
      </c>
      <c r="V30" s="42">
        <v>-24.99</v>
      </c>
      <c r="W30" s="42">
        <v>-26.04</v>
      </c>
      <c r="X30" s="42">
        <v>-34.11</v>
      </c>
      <c r="Y30" s="42">
        <v>-46.25</v>
      </c>
      <c r="Z30" s="43">
        <v>-84.55</v>
      </c>
    </row>
    <row r="31" spans="1:26" x14ac:dyDescent="0.2">
      <c r="A31" s="41" t="s">
        <v>1821</v>
      </c>
      <c r="B31" s="42" t="s">
        <v>1790</v>
      </c>
      <c r="C31" s="42" t="s">
        <v>1775</v>
      </c>
      <c r="D31" s="43" t="s">
        <v>1800</v>
      </c>
      <c r="E31" s="41">
        <v>-57.51</v>
      </c>
      <c r="F31" s="42">
        <v>-41.96</v>
      </c>
      <c r="G31" s="42">
        <v>-53.99</v>
      </c>
      <c r="H31" s="42">
        <v>-41.73</v>
      </c>
      <c r="I31" s="42">
        <v>-48.26</v>
      </c>
      <c r="J31" s="42">
        <v>-64.33</v>
      </c>
      <c r="K31" s="42">
        <v>-36.56</v>
      </c>
      <c r="L31" s="42">
        <v>-37.29</v>
      </c>
      <c r="M31" s="42">
        <v>-51.81</v>
      </c>
      <c r="N31" s="42">
        <v>-11.14</v>
      </c>
      <c r="O31" s="42">
        <v>-37.590000000000003</v>
      </c>
      <c r="P31" s="42">
        <v>-27.07</v>
      </c>
      <c r="Q31" s="42">
        <v>-54.33</v>
      </c>
      <c r="R31" s="42">
        <v>-47.75</v>
      </c>
      <c r="S31" s="42">
        <v>-31.95</v>
      </c>
      <c r="T31" s="42">
        <v>40.18</v>
      </c>
      <c r="U31" s="42">
        <v>-30.49</v>
      </c>
      <c r="V31" s="42">
        <v>-43.11</v>
      </c>
      <c r="W31" s="42">
        <v>-34.479999999999997</v>
      </c>
      <c r="X31" s="42">
        <v>-53.26</v>
      </c>
      <c r="Y31" s="42">
        <v>-39.25</v>
      </c>
      <c r="Z31" s="43">
        <v>-56.11</v>
      </c>
    </row>
    <row r="32" spans="1:26" x14ac:dyDescent="0.2">
      <c r="A32" s="41" t="s">
        <v>1822</v>
      </c>
      <c r="B32" s="42" t="s">
        <v>1775</v>
      </c>
      <c r="C32" s="42" t="s">
        <v>1775</v>
      </c>
      <c r="D32" s="43" t="s">
        <v>1798</v>
      </c>
      <c r="E32" s="41">
        <v>35.58</v>
      </c>
      <c r="F32" s="42">
        <v>-20.79</v>
      </c>
      <c r="G32" s="42">
        <v>-30.56</v>
      </c>
      <c r="H32" s="42">
        <v>-42.43</v>
      </c>
      <c r="I32" s="42">
        <v>-17.71</v>
      </c>
      <c r="J32" s="42">
        <v>-19.87</v>
      </c>
      <c r="K32" s="42">
        <v>-43.39</v>
      </c>
      <c r="L32" s="42">
        <v>-30.6</v>
      </c>
      <c r="M32" s="42">
        <v>-16.010000000000002</v>
      </c>
      <c r="N32" s="42">
        <v>-75.94</v>
      </c>
      <c r="O32" s="42">
        <v>-16.21</v>
      </c>
      <c r="P32" s="42">
        <v>-23.89</v>
      </c>
      <c r="Q32" s="42">
        <v>-14.91</v>
      </c>
      <c r="R32" s="42">
        <v>-31.51</v>
      </c>
      <c r="S32" s="42">
        <v>-21.25</v>
      </c>
      <c r="T32" s="42">
        <v>-79.59</v>
      </c>
      <c r="U32" s="42">
        <v>-11.23</v>
      </c>
      <c r="V32" s="42">
        <v>-14.5</v>
      </c>
      <c r="W32" s="42">
        <v>-25.16</v>
      </c>
      <c r="X32" s="42">
        <v>-29.47</v>
      </c>
      <c r="Y32" s="42">
        <v>-47.89</v>
      </c>
      <c r="Z32" s="43">
        <v>-86.48</v>
      </c>
    </row>
    <row r="33" spans="1:26" x14ac:dyDescent="0.2">
      <c r="A33" s="41" t="s">
        <v>1823</v>
      </c>
      <c r="B33" s="42" t="s">
        <v>1793</v>
      </c>
      <c r="C33" s="42" t="s">
        <v>1775</v>
      </c>
      <c r="D33" s="43" t="s">
        <v>1800</v>
      </c>
      <c r="E33" s="41">
        <v>-16.25</v>
      </c>
      <c r="F33" s="42">
        <v>-18.36</v>
      </c>
      <c r="G33" s="42">
        <v>-40.83</v>
      </c>
      <c r="H33" s="42">
        <v>-25.3</v>
      </c>
      <c r="I33" s="42">
        <v>-19.5</v>
      </c>
      <c r="J33" s="42">
        <v>-21.19</v>
      </c>
      <c r="K33" s="42">
        <v>-48.47</v>
      </c>
      <c r="L33" s="42">
        <v>-20.440000000000001</v>
      </c>
      <c r="M33" s="42">
        <v>-16.71</v>
      </c>
      <c r="N33" s="42">
        <v>-67.44</v>
      </c>
      <c r="O33" s="42">
        <v>-17.170000000000002</v>
      </c>
      <c r="P33" s="42">
        <v>-14.63</v>
      </c>
      <c r="Q33" s="42">
        <v>-42.98</v>
      </c>
      <c r="R33" s="42">
        <v>-21.98</v>
      </c>
      <c r="S33" s="42">
        <v>9.0500000000000007</v>
      </c>
      <c r="T33" s="42">
        <v>-44.84</v>
      </c>
      <c r="U33" s="42">
        <v>-1.7</v>
      </c>
      <c r="V33" s="42">
        <v>-7</v>
      </c>
      <c r="W33" s="42">
        <v>20.48</v>
      </c>
      <c r="X33" s="42">
        <v>-35.68</v>
      </c>
      <c r="Y33" s="42">
        <v>-19.54</v>
      </c>
      <c r="Z33" s="43">
        <v>-73.17</v>
      </c>
    </row>
    <row r="34" spans="1:26" x14ac:dyDescent="0.2">
      <c r="A34" s="41" t="s">
        <v>1824</v>
      </c>
      <c r="B34" s="42" t="s">
        <v>1775</v>
      </c>
      <c r="C34" s="42" t="s">
        <v>1775</v>
      </c>
      <c r="D34" s="43" t="s">
        <v>1798</v>
      </c>
      <c r="E34" s="41">
        <v>15.67</v>
      </c>
      <c r="F34" s="42">
        <v>-30.4</v>
      </c>
      <c r="G34" s="42">
        <v>-44.81</v>
      </c>
      <c r="H34" s="42">
        <v>-30.17</v>
      </c>
      <c r="I34" s="42">
        <v>-24.04</v>
      </c>
      <c r="J34" s="42">
        <v>-27.49</v>
      </c>
      <c r="K34" s="42">
        <v>-48.13</v>
      </c>
      <c r="L34" s="42">
        <v>-30.98</v>
      </c>
      <c r="M34" s="42">
        <v>-31.03</v>
      </c>
      <c r="N34" s="42">
        <v>-82.24</v>
      </c>
      <c r="O34" s="42">
        <v>-26.42</v>
      </c>
      <c r="P34" s="42">
        <v>-30.06</v>
      </c>
      <c r="Q34" s="42">
        <v>-41.16</v>
      </c>
      <c r="R34" s="42">
        <v>-38.340000000000003</v>
      </c>
      <c r="S34" s="42">
        <v>-31.61</v>
      </c>
      <c r="T34" s="42">
        <v>-71.760000000000005</v>
      </c>
      <c r="U34" s="42">
        <v>-15.07</v>
      </c>
      <c r="V34" s="42">
        <v>-19.72</v>
      </c>
      <c r="W34" s="42">
        <v>-22.89</v>
      </c>
      <c r="X34" s="42">
        <v>-48.72</v>
      </c>
      <c r="Y34" s="42">
        <v>-44.57</v>
      </c>
      <c r="Z34" s="43">
        <v>-99.42</v>
      </c>
    </row>
    <row r="35" spans="1:26" x14ac:dyDescent="0.2">
      <c r="A35" s="41" t="s">
        <v>1825</v>
      </c>
      <c r="B35" s="42" t="s">
        <v>1793</v>
      </c>
      <c r="C35" s="42" t="s">
        <v>1775</v>
      </c>
      <c r="D35" s="43" t="s">
        <v>1800</v>
      </c>
      <c r="E35" s="41">
        <v>-16.25</v>
      </c>
      <c r="F35" s="42">
        <v>-18.36</v>
      </c>
      <c r="G35" s="42">
        <v>-40.83</v>
      </c>
      <c r="H35" s="42">
        <v>-25.3</v>
      </c>
      <c r="I35" s="42">
        <v>-19.5</v>
      </c>
      <c r="J35" s="42">
        <v>-21.19</v>
      </c>
      <c r="K35" s="42">
        <v>-48.47</v>
      </c>
      <c r="L35" s="42">
        <v>-20.440000000000001</v>
      </c>
      <c r="M35" s="42">
        <v>-16.71</v>
      </c>
      <c r="N35" s="42">
        <v>-67.44</v>
      </c>
      <c r="O35" s="42">
        <v>-17.170000000000002</v>
      </c>
      <c r="P35" s="42">
        <v>-14.63</v>
      </c>
      <c r="Q35" s="42">
        <v>-42.98</v>
      </c>
      <c r="R35" s="42">
        <v>-21.98</v>
      </c>
      <c r="S35" s="42">
        <v>9.0500000000000007</v>
      </c>
      <c r="T35" s="42">
        <v>-44.84</v>
      </c>
      <c r="U35" s="42">
        <v>-1.7</v>
      </c>
      <c r="V35" s="42">
        <v>-7</v>
      </c>
      <c r="W35" s="42">
        <v>20.48</v>
      </c>
      <c r="X35" s="42">
        <v>-35.68</v>
      </c>
      <c r="Y35" s="42">
        <v>-19.54</v>
      </c>
      <c r="Z35" s="43">
        <v>-73.17</v>
      </c>
    </row>
    <row r="36" spans="1:26" x14ac:dyDescent="0.2">
      <c r="A36" s="41" t="s">
        <v>1826</v>
      </c>
      <c r="B36" s="42" t="s">
        <v>1789</v>
      </c>
      <c r="C36" s="42" t="s">
        <v>1789</v>
      </c>
      <c r="D36" s="43" t="s">
        <v>1798</v>
      </c>
      <c r="E36" s="41">
        <v>-45.87</v>
      </c>
      <c r="F36" s="42">
        <v>-38.43</v>
      </c>
      <c r="G36" s="42">
        <v>-58.76</v>
      </c>
      <c r="H36" s="42">
        <v>-39.799999999999997</v>
      </c>
      <c r="I36" s="42">
        <v>-49.38</v>
      </c>
      <c r="J36" s="42">
        <v>-52.87</v>
      </c>
      <c r="K36" s="42">
        <v>-54.47</v>
      </c>
      <c r="L36" s="42">
        <v>-41.96</v>
      </c>
      <c r="M36" s="42">
        <v>-36.56</v>
      </c>
      <c r="N36" s="42">
        <v>-78.349999999999994</v>
      </c>
      <c r="O36" s="42">
        <v>-43.51</v>
      </c>
      <c r="P36" s="42">
        <v>-26.21</v>
      </c>
      <c r="Q36" s="42">
        <v>-55.68</v>
      </c>
      <c r="R36" s="42">
        <v>-34.72</v>
      </c>
      <c r="S36" s="42">
        <v>26.13</v>
      </c>
      <c r="T36" s="42">
        <v>-55.74</v>
      </c>
      <c r="U36" s="42">
        <v>-26.53</v>
      </c>
      <c r="V36" s="42">
        <v>-28.64</v>
      </c>
      <c r="W36" s="42">
        <v>-16.829999999999998</v>
      </c>
      <c r="X36" s="42">
        <v>-48.69</v>
      </c>
      <c r="Y36" s="42">
        <v>-52.97</v>
      </c>
      <c r="Z36" s="43">
        <v>-95.4</v>
      </c>
    </row>
    <row r="37" spans="1:26" x14ac:dyDescent="0.2">
      <c r="A37" s="41" t="s">
        <v>1827</v>
      </c>
      <c r="B37" s="42" t="s">
        <v>1789</v>
      </c>
      <c r="C37" s="42" t="s">
        <v>1789</v>
      </c>
      <c r="D37" s="43" t="s">
        <v>1798</v>
      </c>
      <c r="E37" s="41">
        <v>-44.24</v>
      </c>
      <c r="F37" s="42">
        <v>-43.67</v>
      </c>
      <c r="G37" s="42">
        <v>-42.2</v>
      </c>
      <c r="H37" s="42">
        <v>-31.97</v>
      </c>
      <c r="I37" s="42">
        <v>-52.22</v>
      </c>
      <c r="J37" s="42">
        <v>-33.64</v>
      </c>
      <c r="K37" s="42">
        <v>-56.2</v>
      </c>
      <c r="L37" s="42">
        <v>-30.69</v>
      </c>
      <c r="M37" s="42">
        <v>-20.440000000000001</v>
      </c>
      <c r="N37" s="42">
        <v>-83.98</v>
      </c>
      <c r="O37" s="42">
        <v>-35.78</v>
      </c>
      <c r="P37" s="42">
        <v>-24.43</v>
      </c>
      <c r="Q37" s="42">
        <v>-54.66</v>
      </c>
      <c r="R37" s="42">
        <v>-44.45</v>
      </c>
      <c r="S37" s="42">
        <v>15.56</v>
      </c>
      <c r="T37" s="42">
        <v>-60.65</v>
      </c>
      <c r="U37" s="42">
        <v>-8.1</v>
      </c>
      <c r="V37" s="42">
        <v>-24.37</v>
      </c>
      <c r="W37" s="42">
        <v>-17.920000000000002</v>
      </c>
      <c r="X37" s="42">
        <v>-51.67</v>
      </c>
      <c r="Y37" s="42">
        <v>-44.83</v>
      </c>
      <c r="Z37" s="43">
        <v>-85.91</v>
      </c>
    </row>
    <row r="38" spans="1:26" x14ac:dyDescent="0.2">
      <c r="A38" s="41" t="s">
        <v>1828</v>
      </c>
      <c r="B38" s="42" t="s">
        <v>1776</v>
      </c>
      <c r="C38" s="42" t="s">
        <v>1789</v>
      </c>
      <c r="D38" s="43" t="s">
        <v>1800</v>
      </c>
      <c r="E38" s="41">
        <v>-5.94</v>
      </c>
      <c r="F38" s="42">
        <v>-3.08</v>
      </c>
      <c r="G38" s="42">
        <v>-42.74</v>
      </c>
      <c r="H38" s="42">
        <v>-37.44</v>
      </c>
      <c r="I38" s="42">
        <v>-27.08</v>
      </c>
      <c r="J38" s="42">
        <v>-34.19</v>
      </c>
      <c r="K38" s="42">
        <v>-46.29</v>
      </c>
      <c r="L38" s="42">
        <v>-42.52</v>
      </c>
      <c r="M38" s="42">
        <v>-33.369999999999997</v>
      </c>
      <c r="N38" s="42">
        <v>-86.82</v>
      </c>
      <c r="O38" s="42">
        <v>-36.06</v>
      </c>
      <c r="P38" s="42">
        <v>-30.37</v>
      </c>
      <c r="Q38" s="42">
        <v>-41.42</v>
      </c>
      <c r="R38" s="42">
        <v>-22.25</v>
      </c>
      <c r="S38" s="42">
        <v>-30.5</v>
      </c>
      <c r="T38" s="42">
        <v>-79.89</v>
      </c>
      <c r="U38" s="42">
        <v>-24.29</v>
      </c>
      <c r="V38" s="42">
        <v>-25.76</v>
      </c>
      <c r="W38" s="42">
        <v>-28.73</v>
      </c>
      <c r="X38" s="42">
        <v>-42.54</v>
      </c>
      <c r="Y38" s="42">
        <v>-40.06</v>
      </c>
      <c r="Z38" s="43">
        <v>-86.69</v>
      </c>
    </row>
    <row r="39" spans="1:26" x14ac:dyDescent="0.2">
      <c r="A39" s="41" t="s">
        <v>1829</v>
      </c>
      <c r="B39" s="42" t="s">
        <v>1789</v>
      </c>
      <c r="C39" s="42" t="s">
        <v>1789</v>
      </c>
      <c r="D39" s="43" t="s">
        <v>1798</v>
      </c>
      <c r="E39" s="41">
        <v>-55.63</v>
      </c>
      <c r="F39" s="42">
        <v>-45.11</v>
      </c>
      <c r="G39" s="42">
        <v>-59.64</v>
      </c>
      <c r="H39" s="42">
        <v>-37.21</v>
      </c>
      <c r="I39" s="42">
        <v>-59.85</v>
      </c>
      <c r="J39" s="42">
        <v>-50.42</v>
      </c>
      <c r="K39" s="42">
        <v>-57.98</v>
      </c>
      <c r="L39" s="42">
        <v>-36.89</v>
      </c>
      <c r="M39" s="42">
        <v>-37.82</v>
      </c>
      <c r="N39" s="42">
        <v>-71.19</v>
      </c>
      <c r="O39" s="42">
        <v>-44.45</v>
      </c>
      <c r="P39" s="42">
        <v>-21.54</v>
      </c>
      <c r="Q39" s="42">
        <v>-56.44</v>
      </c>
      <c r="R39" s="42">
        <v>-35.520000000000003</v>
      </c>
      <c r="S39" s="42">
        <v>24.89</v>
      </c>
      <c r="T39" s="42">
        <v>-44.62</v>
      </c>
      <c r="U39" s="42">
        <v>-19.920000000000002</v>
      </c>
      <c r="V39" s="42">
        <v>-31.97</v>
      </c>
      <c r="W39" s="42">
        <v>-19.7</v>
      </c>
      <c r="X39" s="42">
        <v>-59.36</v>
      </c>
      <c r="Y39" s="42">
        <v>-45.63</v>
      </c>
      <c r="Z39" s="43">
        <v>-91.36</v>
      </c>
    </row>
    <row r="40" spans="1:26" x14ac:dyDescent="0.2">
      <c r="A40" s="41" t="s">
        <v>1830</v>
      </c>
      <c r="B40" s="42" t="s">
        <v>1789</v>
      </c>
      <c r="C40" s="42" t="s">
        <v>1789</v>
      </c>
      <c r="D40" s="43" t="s">
        <v>1798</v>
      </c>
      <c r="E40" s="41">
        <v>-17.690000000000001</v>
      </c>
      <c r="F40" s="42">
        <v>-5.28</v>
      </c>
      <c r="G40" s="42">
        <v>-28.17</v>
      </c>
      <c r="H40" s="42">
        <v>-14.11</v>
      </c>
      <c r="I40" s="42">
        <v>-14.33</v>
      </c>
      <c r="J40" s="42">
        <v>-14.82</v>
      </c>
      <c r="K40" s="42">
        <v>-10.55</v>
      </c>
      <c r="L40" s="42">
        <v>1.22</v>
      </c>
      <c r="M40" s="42">
        <v>-10.35</v>
      </c>
      <c r="N40" s="42">
        <v>-40.69</v>
      </c>
      <c r="O40" s="42">
        <v>-9.41</v>
      </c>
      <c r="P40" s="42">
        <v>3.55</v>
      </c>
      <c r="Q40" s="42">
        <v>-24.83</v>
      </c>
      <c r="R40" s="42">
        <v>-0.28000000000000003</v>
      </c>
      <c r="S40" s="42">
        <v>41.14</v>
      </c>
      <c r="T40" s="42">
        <v>-26.35</v>
      </c>
      <c r="U40" s="42">
        <v>6.85</v>
      </c>
      <c r="V40" s="42">
        <v>0.23</v>
      </c>
      <c r="W40" s="42">
        <v>12.92</v>
      </c>
      <c r="X40" s="42">
        <v>-19.8</v>
      </c>
      <c r="Y40" s="42">
        <v>-10.33</v>
      </c>
      <c r="Z40" s="43">
        <v>-49.13</v>
      </c>
    </row>
    <row r="41" spans="1:26" x14ac:dyDescent="0.2">
      <c r="A41" s="41" t="s">
        <v>1831</v>
      </c>
      <c r="B41" s="42" t="s">
        <v>1789</v>
      </c>
      <c r="C41" s="42" t="s">
        <v>1789</v>
      </c>
      <c r="D41" s="43" t="s">
        <v>1798</v>
      </c>
      <c r="E41" s="41">
        <v>-60.66</v>
      </c>
      <c r="F41" s="42">
        <v>-49.64</v>
      </c>
      <c r="G41" s="42">
        <v>-58.4</v>
      </c>
      <c r="H41" s="42">
        <v>-41.77</v>
      </c>
      <c r="I41" s="42">
        <v>-44.04</v>
      </c>
      <c r="J41" s="42">
        <v>-48.53</v>
      </c>
      <c r="K41" s="42">
        <v>-69.34</v>
      </c>
      <c r="L41" s="42">
        <v>-35.340000000000003</v>
      </c>
      <c r="M41" s="42">
        <v>-17.78</v>
      </c>
      <c r="N41" s="42">
        <v>-71.77</v>
      </c>
      <c r="O41" s="42">
        <v>-20.95</v>
      </c>
      <c r="P41" s="42">
        <v>-12.29</v>
      </c>
      <c r="Q41" s="42">
        <v>-63.28</v>
      </c>
      <c r="R41" s="42">
        <v>-37.909999999999997</v>
      </c>
      <c r="S41" s="42">
        <v>8.43</v>
      </c>
      <c r="T41" s="42">
        <v>-56.06</v>
      </c>
      <c r="U41" s="42">
        <v>-20.67</v>
      </c>
      <c r="V41" s="42">
        <v>-35.18</v>
      </c>
      <c r="W41" s="42">
        <v>-23.41</v>
      </c>
      <c r="X41" s="42">
        <v>-30.19</v>
      </c>
      <c r="Y41" s="42">
        <v>-35.86</v>
      </c>
      <c r="Z41" s="43">
        <v>-92.09</v>
      </c>
    </row>
    <row r="42" spans="1:26" x14ac:dyDescent="0.2">
      <c r="A42" s="41" t="s">
        <v>1832</v>
      </c>
      <c r="B42" s="42" t="s">
        <v>1791</v>
      </c>
      <c r="C42" s="42" t="s">
        <v>1789</v>
      </c>
      <c r="D42" s="43" t="s">
        <v>1800</v>
      </c>
      <c r="E42" s="41">
        <v>-45.22</v>
      </c>
      <c r="F42" s="42">
        <v>-41.52</v>
      </c>
      <c r="G42" s="42">
        <v>-59.61</v>
      </c>
      <c r="H42" s="42">
        <v>-39.71</v>
      </c>
      <c r="I42" s="42">
        <v>-56.98</v>
      </c>
      <c r="J42" s="42">
        <v>-52.43</v>
      </c>
      <c r="K42" s="42">
        <v>-49.66</v>
      </c>
      <c r="L42" s="42">
        <v>-33.130000000000003</v>
      </c>
      <c r="M42" s="42">
        <v>-40.03</v>
      </c>
      <c r="N42" s="42">
        <v>-25.9</v>
      </c>
      <c r="O42" s="42">
        <v>-28.41</v>
      </c>
      <c r="P42" s="42">
        <v>-35.11</v>
      </c>
      <c r="Q42" s="42">
        <v>-45.46</v>
      </c>
      <c r="R42" s="42">
        <v>-26.17</v>
      </c>
      <c r="S42" s="42">
        <v>-18.11</v>
      </c>
      <c r="T42" s="42">
        <v>-38.08</v>
      </c>
      <c r="U42" s="42">
        <v>-13.26</v>
      </c>
      <c r="V42" s="42">
        <v>-30.86</v>
      </c>
      <c r="W42" s="42">
        <v>-30.14</v>
      </c>
      <c r="X42" s="42">
        <v>-44.67</v>
      </c>
      <c r="Y42" s="42">
        <v>-44.36</v>
      </c>
      <c r="Z42" s="43">
        <v>-85.65</v>
      </c>
    </row>
    <row r="43" spans="1:26" x14ac:dyDescent="0.2">
      <c r="A43" s="41" t="s">
        <v>1833</v>
      </c>
      <c r="B43" s="42" t="s">
        <v>1783</v>
      </c>
      <c r="C43" s="42" t="s">
        <v>1789</v>
      </c>
      <c r="D43" s="43" t="s">
        <v>1800</v>
      </c>
      <c r="E43" s="41">
        <v>-43.93</v>
      </c>
      <c r="F43" s="42">
        <v>-35.21</v>
      </c>
      <c r="G43" s="42">
        <v>-36.909999999999997</v>
      </c>
      <c r="H43" s="42">
        <v>-24.24</v>
      </c>
      <c r="I43" s="42">
        <v>-16.55</v>
      </c>
      <c r="J43" s="42">
        <v>-36.76</v>
      </c>
      <c r="K43" s="42">
        <v>-42.6</v>
      </c>
      <c r="L43" s="42">
        <v>-22.89</v>
      </c>
      <c r="M43" s="42">
        <v>-3.88</v>
      </c>
      <c r="N43" s="42">
        <v>-64.989999999999995</v>
      </c>
      <c r="O43" s="42">
        <v>-10.33</v>
      </c>
      <c r="P43" s="42">
        <v>-11.74</v>
      </c>
      <c r="Q43" s="42">
        <v>-55.56</v>
      </c>
      <c r="R43" s="42">
        <v>-31.62</v>
      </c>
      <c r="S43" s="42">
        <v>-22.06</v>
      </c>
      <c r="T43" s="42">
        <v>-68.56</v>
      </c>
      <c r="U43" s="42">
        <v>-12.37</v>
      </c>
      <c r="V43" s="42">
        <v>-22.12</v>
      </c>
      <c r="W43" s="42">
        <v>-23.19</v>
      </c>
      <c r="X43" s="42">
        <v>-53.28</v>
      </c>
      <c r="Y43" s="42">
        <v>-21.68</v>
      </c>
      <c r="Z43" s="43">
        <v>-83.45</v>
      </c>
    </row>
    <row r="44" spans="1:26" x14ac:dyDescent="0.2">
      <c r="A44" s="41" t="s">
        <v>1834</v>
      </c>
      <c r="B44" s="42" t="s">
        <v>1789</v>
      </c>
      <c r="C44" s="42" t="s">
        <v>1789</v>
      </c>
      <c r="D44" s="43" t="s">
        <v>1798</v>
      </c>
      <c r="E44" s="41">
        <v>-45.15</v>
      </c>
      <c r="F44" s="42">
        <v>-33.22</v>
      </c>
      <c r="G44" s="42">
        <v>-41.03</v>
      </c>
      <c r="H44" s="42">
        <v>-35.51</v>
      </c>
      <c r="I44" s="42">
        <v>-33.630000000000003</v>
      </c>
      <c r="J44" s="42">
        <v>-40.11</v>
      </c>
      <c r="K44" s="42">
        <v>-46.63</v>
      </c>
      <c r="L44" s="42">
        <v>-20.68</v>
      </c>
      <c r="M44" s="42">
        <v>-6.56</v>
      </c>
      <c r="N44" s="42">
        <v>-55.38</v>
      </c>
      <c r="O44" s="42">
        <v>-12.98</v>
      </c>
      <c r="P44" s="42">
        <v>-10.43</v>
      </c>
      <c r="Q44" s="42">
        <v>-53.17</v>
      </c>
      <c r="R44" s="42">
        <v>-34.840000000000003</v>
      </c>
      <c r="S44" s="42">
        <v>6.54</v>
      </c>
      <c r="T44" s="42">
        <v>-38.99</v>
      </c>
      <c r="U44" s="42">
        <v>-9.93</v>
      </c>
      <c r="V44" s="42">
        <v>-25.45</v>
      </c>
      <c r="W44" s="42">
        <v>-10.73</v>
      </c>
      <c r="X44" s="42">
        <v>-34.36</v>
      </c>
      <c r="Y44" s="42">
        <v>-18.95</v>
      </c>
      <c r="Z44" s="43">
        <v>-70.86</v>
      </c>
    </row>
    <row r="45" spans="1:26" x14ac:dyDescent="0.2">
      <c r="A45" s="41" t="s">
        <v>1835</v>
      </c>
      <c r="B45" s="42" t="s">
        <v>1789</v>
      </c>
      <c r="C45" s="42" t="s">
        <v>1789</v>
      </c>
      <c r="D45" s="43" t="s">
        <v>1798</v>
      </c>
      <c r="E45" s="41">
        <v>-17.27</v>
      </c>
      <c r="F45" s="42">
        <v>-3.65</v>
      </c>
      <c r="G45" s="42">
        <v>-20.91</v>
      </c>
      <c r="H45" s="42">
        <v>-12.29</v>
      </c>
      <c r="I45" s="42">
        <v>-7.7</v>
      </c>
      <c r="J45" s="42">
        <v>-17.86</v>
      </c>
      <c r="K45" s="42">
        <v>-24.52</v>
      </c>
      <c r="L45" s="42">
        <v>5.66</v>
      </c>
      <c r="M45" s="42">
        <v>18.64</v>
      </c>
      <c r="N45" s="42">
        <v>-38.380000000000003</v>
      </c>
      <c r="O45" s="42">
        <v>12.86</v>
      </c>
      <c r="P45" s="42">
        <v>18.100000000000001</v>
      </c>
      <c r="Q45" s="42">
        <v>-26.9</v>
      </c>
      <c r="R45" s="42">
        <v>7.71</v>
      </c>
      <c r="S45" s="42">
        <v>25.11</v>
      </c>
      <c r="T45" s="42">
        <v>-33.08</v>
      </c>
      <c r="U45" s="42">
        <v>13.32</v>
      </c>
      <c r="V45" s="42">
        <v>-4.51</v>
      </c>
      <c r="W45" s="42">
        <v>11.7</v>
      </c>
      <c r="X45" s="42">
        <v>-4.32</v>
      </c>
      <c r="Y45" s="42">
        <v>-1.38</v>
      </c>
      <c r="Z45" s="43">
        <v>-41.28</v>
      </c>
    </row>
    <row r="46" spans="1:26" x14ac:dyDescent="0.2">
      <c r="A46" s="41" t="s">
        <v>1836</v>
      </c>
      <c r="B46" s="42" t="s">
        <v>1789</v>
      </c>
      <c r="C46" s="42" t="s">
        <v>1789</v>
      </c>
      <c r="D46" s="43" t="s">
        <v>1798</v>
      </c>
      <c r="E46" s="41">
        <v>-54.52</v>
      </c>
      <c r="F46" s="42">
        <v>-40.770000000000003</v>
      </c>
      <c r="G46" s="42">
        <v>-45.03</v>
      </c>
      <c r="H46" s="42">
        <v>-29.26</v>
      </c>
      <c r="I46" s="42">
        <v>-38.21</v>
      </c>
      <c r="J46" s="42">
        <v>-35.39</v>
      </c>
      <c r="K46" s="42">
        <v>-57.13</v>
      </c>
      <c r="L46" s="42">
        <v>-27.12</v>
      </c>
      <c r="M46" s="42">
        <v>-14.39</v>
      </c>
      <c r="N46" s="42">
        <v>-63.87</v>
      </c>
      <c r="O46" s="42">
        <v>-13.79</v>
      </c>
      <c r="P46" s="42">
        <v>-4.6100000000000003</v>
      </c>
      <c r="Q46" s="42">
        <v>-56.41</v>
      </c>
      <c r="R46" s="42">
        <v>-26.45</v>
      </c>
      <c r="S46" s="42">
        <v>13.71</v>
      </c>
      <c r="T46" s="42">
        <v>-47.01</v>
      </c>
      <c r="U46" s="42">
        <v>-15.84</v>
      </c>
      <c r="V46" s="42">
        <v>-27.49</v>
      </c>
      <c r="W46" s="42">
        <v>-14.15</v>
      </c>
      <c r="X46" s="42">
        <v>-22.71</v>
      </c>
      <c r="Y46" s="42">
        <v>-29.43</v>
      </c>
      <c r="Z46" s="43">
        <v>-76.849999999999994</v>
      </c>
    </row>
    <row r="47" spans="1:26" x14ac:dyDescent="0.2">
      <c r="A47" s="41" t="s">
        <v>1837</v>
      </c>
      <c r="B47" s="42" t="s">
        <v>1791</v>
      </c>
      <c r="C47" s="42" t="s">
        <v>1789</v>
      </c>
      <c r="D47" s="43" t="s">
        <v>1800</v>
      </c>
      <c r="E47" s="41">
        <v>-33.43</v>
      </c>
      <c r="F47" s="42">
        <v>-19.760000000000002</v>
      </c>
      <c r="G47" s="42">
        <v>-16.48</v>
      </c>
      <c r="H47" s="42">
        <v>-18.62</v>
      </c>
      <c r="I47" s="42">
        <v>-26.09</v>
      </c>
      <c r="J47" s="42">
        <v>-20.86</v>
      </c>
      <c r="K47" s="42">
        <v>-37.86</v>
      </c>
      <c r="L47" s="42">
        <v>-15.1</v>
      </c>
      <c r="M47" s="42">
        <v>-7.66</v>
      </c>
      <c r="N47" s="42">
        <v>-68.02</v>
      </c>
      <c r="O47" s="42">
        <v>-11.69</v>
      </c>
      <c r="P47" s="42">
        <v>-2.42</v>
      </c>
      <c r="Q47" s="42">
        <v>-40.909999999999997</v>
      </c>
      <c r="R47" s="42">
        <v>-17.05</v>
      </c>
      <c r="S47" s="42">
        <v>-17.600000000000001</v>
      </c>
      <c r="T47" s="42">
        <v>-66.23</v>
      </c>
      <c r="U47" s="42">
        <v>7.46</v>
      </c>
      <c r="V47" s="42">
        <v>-22.01</v>
      </c>
      <c r="W47" s="42">
        <v>-15.59</v>
      </c>
      <c r="X47" s="42">
        <v>-41.65</v>
      </c>
      <c r="Y47" s="42">
        <v>2.74</v>
      </c>
      <c r="Z47" s="43">
        <v>-75.36</v>
      </c>
    </row>
    <row r="48" spans="1:26" x14ac:dyDescent="0.2">
      <c r="A48" s="41" t="s">
        <v>1838</v>
      </c>
      <c r="B48" s="42" t="s">
        <v>1787</v>
      </c>
      <c r="C48" s="42" t="s">
        <v>1789</v>
      </c>
      <c r="D48" s="43" t="s">
        <v>1800</v>
      </c>
      <c r="E48" s="41">
        <v>-21.14</v>
      </c>
      <c r="F48" s="42">
        <v>-34.130000000000003</v>
      </c>
      <c r="G48" s="42">
        <v>-22.9</v>
      </c>
      <c r="H48" s="42">
        <v>-19.73</v>
      </c>
      <c r="I48" s="42">
        <v>-53.25</v>
      </c>
      <c r="J48" s="42">
        <v>-6.83</v>
      </c>
      <c r="K48" s="42">
        <v>-36.409999999999997</v>
      </c>
      <c r="L48" s="42">
        <v>-40.67</v>
      </c>
      <c r="M48" s="42">
        <v>-48.83</v>
      </c>
      <c r="N48" s="42">
        <v>-68.56</v>
      </c>
      <c r="O48" s="42">
        <v>-40.950000000000003</v>
      </c>
      <c r="P48" s="42">
        <v>-32.880000000000003</v>
      </c>
      <c r="Q48" s="42">
        <v>28.27</v>
      </c>
      <c r="R48" s="42">
        <v>-21.79</v>
      </c>
      <c r="S48" s="42">
        <v>-16.93</v>
      </c>
      <c r="T48" s="42">
        <v>-78.97</v>
      </c>
      <c r="U48" s="42">
        <v>-22.62</v>
      </c>
      <c r="V48" s="42">
        <v>-8.4700000000000006</v>
      </c>
      <c r="W48" s="42">
        <v>-28.12</v>
      </c>
      <c r="X48" s="42">
        <v>-45.1</v>
      </c>
      <c r="Y48" s="42">
        <v>-53.68</v>
      </c>
      <c r="Z48" s="43">
        <v>-94.31</v>
      </c>
    </row>
    <row r="49" spans="1:26" x14ac:dyDescent="0.2">
      <c r="A49" s="41" t="s">
        <v>1839</v>
      </c>
      <c r="B49" s="42" t="s">
        <v>1789</v>
      </c>
      <c r="C49" s="42" t="s">
        <v>1789</v>
      </c>
      <c r="D49" s="43" t="s">
        <v>1798</v>
      </c>
      <c r="E49" s="41">
        <v>-57.39</v>
      </c>
      <c r="F49" s="42">
        <v>-55.15</v>
      </c>
      <c r="G49" s="42">
        <v>-44.34</v>
      </c>
      <c r="H49" s="42">
        <v>-34.21</v>
      </c>
      <c r="I49" s="42">
        <v>-58.51</v>
      </c>
      <c r="J49" s="42">
        <v>-44.12</v>
      </c>
      <c r="K49" s="42">
        <v>-45.86</v>
      </c>
      <c r="L49" s="42">
        <v>-31.59</v>
      </c>
      <c r="M49" s="42">
        <v>-33.31</v>
      </c>
      <c r="N49" s="42">
        <v>-60.05</v>
      </c>
      <c r="O49" s="42">
        <v>-32.11</v>
      </c>
      <c r="P49" s="42">
        <v>-29.15</v>
      </c>
      <c r="Q49" s="42">
        <v>-43.85</v>
      </c>
      <c r="R49" s="42">
        <v>-41.48</v>
      </c>
      <c r="S49" s="42">
        <v>14.24</v>
      </c>
      <c r="T49" s="42">
        <v>-58.59</v>
      </c>
      <c r="U49" s="42">
        <v>-26.14</v>
      </c>
      <c r="V49" s="42">
        <v>-29.72</v>
      </c>
      <c r="W49" s="42">
        <v>-15.03</v>
      </c>
      <c r="X49" s="42">
        <v>-56.6</v>
      </c>
      <c r="Y49" s="42">
        <v>-49.79</v>
      </c>
      <c r="Z49" s="43">
        <v>-89.25</v>
      </c>
    </row>
    <row r="50" spans="1:26" x14ac:dyDescent="0.2">
      <c r="A50" s="41" t="s">
        <v>1840</v>
      </c>
      <c r="B50" s="42" t="s">
        <v>1789</v>
      </c>
      <c r="C50" s="42" t="s">
        <v>1789</v>
      </c>
      <c r="D50" s="43" t="s">
        <v>1798</v>
      </c>
      <c r="E50" s="41">
        <v>-48.87</v>
      </c>
      <c r="F50" s="42">
        <v>-44.28</v>
      </c>
      <c r="G50" s="42">
        <v>-36.090000000000003</v>
      </c>
      <c r="H50" s="42">
        <v>-37.81</v>
      </c>
      <c r="I50" s="42">
        <v>-41.7</v>
      </c>
      <c r="J50" s="42">
        <v>-33.15</v>
      </c>
      <c r="K50" s="42">
        <v>-44.08</v>
      </c>
      <c r="L50" s="42">
        <v>-31.88</v>
      </c>
      <c r="M50" s="42">
        <v>-19.89</v>
      </c>
      <c r="N50" s="42">
        <v>-65.16</v>
      </c>
      <c r="O50" s="42">
        <v>-26.38</v>
      </c>
      <c r="P50" s="42">
        <v>-23.07</v>
      </c>
      <c r="Q50" s="42">
        <v>-43.81</v>
      </c>
      <c r="R50" s="42">
        <v>-40.270000000000003</v>
      </c>
      <c r="S50" s="42">
        <v>2.9</v>
      </c>
      <c r="T50" s="42">
        <v>-66.33</v>
      </c>
      <c r="U50" s="42">
        <v>-19.97</v>
      </c>
      <c r="V50" s="42">
        <v>-29.24</v>
      </c>
      <c r="W50" s="42">
        <v>-9.1</v>
      </c>
      <c r="X50" s="42">
        <v>-55.35</v>
      </c>
      <c r="Y50" s="42">
        <v>-38.630000000000003</v>
      </c>
      <c r="Z50" s="43">
        <v>-85.01</v>
      </c>
    </row>
    <row r="51" spans="1:26" x14ac:dyDescent="0.2">
      <c r="A51" s="41" t="s">
        <v>1841</v>
      </c>
      <c r="B51" s="42" t="s">
        <v>1789</v>
      </c>
      <c r="C51" s="42" t="s">
        <v>1789</v>
      </c>
      <c r="D51" s="43" t="s">
        <v>1798</v>
      </c>
      <c r="E51" s="41">
        <v>-48.29</v>
      </c>
      <c r="F51" s="42">
        <v>-54.08</v>
      </c>
      <c r="G51" s="42">
        <v>-52.32</v>
      </c>
      <c r="H51" s="42">
        <v>-30.97</v>
      </c>
      <c r="I51" s="42">
        <v>-58.11</v>
      </c>
      <c r="J51" s="42">
        <v>-37.6</v>
      </c>
      <c r="K51" s="42">
        <v>-56.8</v>
      </c>
      <c r="L51" s="42">
        <v>-31.58</v>
      </c>
      <c r="M51" s="42">
        <v>-29.61</v>
      </c>
      <c r="N51" s="42">
        <v>-78.849999999999994</v>
      </c>
      <c r="O51" s="42">
        <v>-40.79</v>
      </c>
      <c r="P51" s="42">
        <v>-28.99</v>
      </c>
      <c r="Q51" s="42">
        <v>-57.52</v>
      </c>
      <c r="R51" s="42">
        <v>-47.9</v>
      </c>
      <c r="S51" s="42">
        <v>15.81</v>
      </c>
      <c r="T51" s="42">
        <v>-60.17</v>
      </c>
      <c r="U51" s="42">
        <v>-13.56</v>
      </c>
      <c r="V51" s="42">
        <v>-22.61</v>
      </c>
      <c r="W51" s="42">
        <v>-23.97</v>
      </c>
      <c r="X51" s="42">
        <v>-54.11</v>
      </c>
      <c r="Y51" s="42">
        <v>-46.76</v>
      </c>
      <c r="Z51" s="43">
        <v>-96.95</v>
      </c>
    </row>
    <row r="52" spans="1:26" x14ac:dyDescent="0.2">
      <c r="A52" s="41" t="s">
        <v>1842</v>
      </c>
      <c r="B52" s="42" t="s">
        <v>1789</v>
      </c>
      <c r="C52" s="42" t="s">
        <v>1789</v>
      </c>
      <c r="D52" s="43" t="s">
        <v>1798</v>
      </c>
      <c r="E52" s="41">
        <v>-48.29</v>
      </c>
      <c r="F52" s="42">
        <v>-54.08</v>
      </c>
      <c r="G52" s="42">
        <v>-52.32</v>
      </c>
      <c r="H52" s="42">
        <v>-30.97</v>
      </c>
      <c r="I52" s="42">
        <v>-58.11</v>
      </c>
      <c r="J52" s="42">
        <v>-37.6</v>
      </c>
      <c r="K52" s="42">
        <v>-56.8</v>
      </c>
      <c r="L52" s="42">
        <v>-31.58</v>
      </c>
      <c r="M52" s="42">
        <v>-29.61</v>
      </c>
      <c r="N52" s="42">
        <v>-78.849999999999994</v>
      </c>
      <c r="O52" s="42">
        <v>-40.79</v>
      </c>
      <c r="P52" s="42">
        <v>-28.99</v>
      </c>
      <c r="Q52" s="42">
        <v>-57.52</v>
      </c>
      <c r="R52" s="42">
        <v>-47.9</v>
      </c>
      <c r="S52" s="42">
        <v>15.81</v>
      </c>
      <c r="T52" s="42">
        <v>-60.17</v>
      </c>
      <c r="U52" s="42">
        <v>-13.56</v>
      </c>
      <c r="V52" s="42">
        <v>-22.61</v>
      </c>
      <c r="W52" s="42">
        <v>-23.97</v>
      </c>
      <c r="X52" s="42">
        <v>-54.11</v>
      </c>
      <c r="Y52" s="42">
        <v>-46.76</v>
      </c>
      <c r="Z52" s="43">
        <v>-96.95</v>
      </c>
    </row>
    <row r="53" spans="1:26" x14ac:dyDescent="0.2">
      <c r="A53" s="41" t="s">
        <v>1843</v>
      </c>
      <c r="B53" s="42" t="s">
        <v>1788</v>
      </c>
      <c r="C53" s="42" t="s">
        <v>1789</v>
      </c>
      <c r="D53" s="43" t="s">
        <v>1800</v>
      </c>
      <c r="E53" s="41">
        <v>-42.96</v>
      </c>
      <c r="F53" s="42">
        <v>-21.07</v>
      </c>
      <c r="G53" s="42">
        <v>-33.409999999999997</v>
      </c>
      <c r="H53" s="42">
        <v>3.12</v>
      </c>
      <c r="I53" s="42">
        <v>-42.05</v>
      </c>
      <c r="J53" s="42">
        <v>-22.48</v>
      </c>
      <c r="K53" s="42">
        <v>-31.29</v>
      </c>
      <c r="L53" s="42">
        <v>-30.72</v>
      </c>
      <c r="M53" s="42">
        <v>-39.950000000000003</v>
      </c>
      <c r="N53" s="42">
        <v>-69.3</v>
      </c>
      <c r="O53" s="42">
        <v>-30.03</v>
      </c>
      <c r="P53" s="42">
        <v>-22.65</v>
      </c>
      <c r="Q53" s="42">
        <v>-28.84</v>
      </c>
      <c r="R53" s="42">
        <v>20.78</v>
      </c>
      <c r="S53" s="42">
        <v>-17.100000000000001</v>
      </c>
      <c r="T53" s="42">
        <v>-67.61</v>
      </c>
      <c r="U53" s="42">
        <v>-10.57</v>
      </c>
      <c r="V53" s="42">
        <v>-18.13</v>
      </c>
      <c r="W53" s="42">
        <v>-22.3</v>
      </c>
      <c r="X53" s="42">
        <v>-44.13</v>
      </c>
      <c r="Y53" s="42">
        <v>-37.49</v>
      </c>
      <c r="Z53" s="43">
        <v>-82.81</v>
      </c>
    </row>
    <row r="54" spans="1:26" x14ac:dyDescent="0.2">
      <c r="A54" s="41" t="s">
        <v>1844</v>
      </c>
      <c r="B54" s="42" t="s">
        <v>1778</v>
      </c>
      <c r="C54" s="42" t="s">
        <v>1789</v>
      </c>
      <c r="D54" s="43" t="s">
        <v>1800</v>
      </c>
      <c r="E54" s="41">
        <v>-54.31</v>
      </c>
      <c r="F54" s="42">
        <v>-32.72</v>
      </c>
      <c r="G54" s="42">
        <v>-16.739999999999998</v>
      </c>
      <c r="H54" s="42">
        <v>16.559999999999999</v>
      </c>
      <c r="I54" s="42">
        <v>-38.369999999999997</v>
      </c>
      <c r="J54" s="42">
        <v>-1.35</v>
      </c>
      <c r="K54" s="42">
        <v>-14.36</v>
      </c>
      <c r="L54" s="42">
        <v>-25.34</v>
      </c>
      <c r="M54" s="42">
        <v>-21.82</v>
      </c>
      <c r="N54" s="42">
        <v>-57.98</v>
      </c>
      <c r="O54" s="42">
        <v>-25.01</v>
      </c>
      <c r="P54" s="42">
        <v>-23.93</v>
      </c>
      <c r="Q54" s="42">
        <v>-29.4</v>
      </c>
      <c r="R54" s="42">
        <v>-17.239999999999998</v>
      </c>
      <c r="S54" s="42">
        <v>-17.170000000000002</v>
      </c>
      <c r="T54" s="42">
        <v>-64.680000000000007</v>
      </c>
      <c r="U54" s="42">
        <v>-18.809999999999999</v>
      </c>
      <c r="V54" s="42">
        <v>-24</v>
      </c>
      <c r="W54" s="42">
        <v>-29.21</v>
      </c>
      <c r="X54" s="42">
        <v>-32.54</v>
      </c>
      <c r="Y54" s="42">
        <v>-32.44</v>
      </c>
      <c r="Z54" s="43">
        <v>-56.92</v>
      </c>
    </row>
    <row r="55" spans="1:26" x14ac:dyDescent="0.2">
      <c r="A55" s="41" t="s">
        <v>1845</v>
      </c>
      <c r="B55" s="42" t="s">
        <v>1786</v>
      </c>
      <c r="C55" s="42" t="s">
        <v>1786</v>
      </c>
      <c r="D55" s="43" t="s">
        <v>1798</v>
      </c>
      <c r="E55" s="41">
        <v>-24.77</v>
      </c>
      <c r="F55" s="42">
        <v>-31.78</v>
      </c>
      <c r="G55" s="42">
        <v>-26.22</v>
      </c>
      <c r="H55" s="42">
        <v>-31.53</v>
      </c>
      <c r="I55" s="42">
        <v>-11.85</v>
      </c>
      <c r="J55" s="42">
        <v>-31.5</v>
      </c>
      <c r="K55" s="42">
        <v>-40.1</v>
      </c>
      <c r="L55" s="42">
        <v>-11.59</v>
      </c>
      <c r="M55" s="42">
        <v>-5.14</v>
      </c>
      <c r="N55" s="42">
        <v>-61.57</v>
      </c>
      <c r="O55" s="42">
        <v>-7.56</v>
      </c>
      <c r="P55" s="42">
        <v>-0.12</v>
      </c>
      <c r="Q55" s="42">
        <v>-35.71</v>
      </c>
      <c r="R55" s="42">
        <v>-26.02</v>
      </c>
      <c r="S55" s="42">
        <v>-18.95</v>
      </c>
      <c r="T55" s="42">
        <v>-70.209999999999994</v>
      </c>
      <c r="U55" s="42">
        <v>-5.25</v>
      </c>
      <c r="V55" s="42">
        <v>-19.170000000000002</v>
      </c>
      <c r="W55" s="42">
        <v>-17.690000000000001</v>
      </c>
      <c r="X55" s="42">
        <v>-40.26</v>
      </c>
      <c r="Y55" s="42">
        <v>-23.47</v>
      </c>
      <c r="Z55" s="43">
        <v>-82.12</v>
      </c>
    </row>
    <row r="56" spans="1:26" x14ac:dyDescent="0.2">
      <c r="A56" s="41" t="s">
        <v>1846</v>
      </c>
      <c r="B56" s="42" t="s">
        <v>1795</v>
      </c>
      <c r="C56" s="42" t="s">
        <v>1786</v>
      </c>
      <c r="D56" s="43" t="s">
        <v>1800</v>
      </c>
      <c r="E56" s="41">
        <v>-28.75</v>
      </c>
      <c r="F56" s="42">
        <v>-18.739999999999998</v>
      </c>
      <c r="G56" s="42">
        <v>-30.21</v>
      </c>
      <c r="H56" s="42">
        <v>-34.61</v>
      </c>
      <c r="I56" s="42">
        <v>-5.31</v>
      </c>
      <c r="J56" s="42">
        <v>-33.24</v>
      </c>
      <c r="K56" s="42">
        <v>-27.89</v>
      </c>
      <c r="L56" s="42">
        <v>-21.97</v>
      </c>
      <c r="M56" s="42">
        <v>0.35</v>
      </c>
      <c r="N56" s="42">
        <v>-79.89</v>
      </c>
      <c r="O56" s="42">
        <v>-11.92</v>
      </c>
      <c r="P56" s="42">
        <v>-11.91</v>
      </c>
      <c r="Q56" s="42">
        <v>-54.72</v>
      </c>
      <c r="R56" s="42">
        <v>-49.05</v>
      </c>
      <c r="S56" s="42">
        <v>-37.619999999999997</v>
      </c>
      <c r="T56" s="42">
        <v>-75</v>
      </c>
      <c r="U56" s="42">
        <v>-15.18</v>
      </c>
      <c r="V56" s="42">
        <v>-39.229999999999997</v>
      </c>
      <c r="W56" s="42">
        <v>-32.1</v>
      </c>
      <c r="X56" s="42">
        <v>-41.02</v>
      </c>
      <c r="Y56" s="42">
        <v>15.12</v>
      </c>
      <c r="Z56" s="43">
        <v>-68.7</v>
      </c>
    </row>
    <row r="57" spans="1:26" x14ac:dyDescent="0.2">
      <c r="A57" s="41" t="s">
        <v>1847</v>
      </c>
      <c r="B57" s="42" t="s">
        <v>1786</v>
      </c>
      <c r="C57" s="42" t="s">
        <v>1786</v>
      </c>
      <c r="D57" s="43" t="s">
        <v>1798</v>
      </c>
      <c r="E57" s="41">
        <v>-37.21</v>
      </c>
      <c r="F57" s="42">
        <v>-38.57</v>
      </c>
      <c r="G57" s="42">
        <v>-35.21</v>
      </c>
      <c r="H57" s="42">
        <v>-21.85</v>
      </c>
      <c r="I57" s="42">
        <v>-33.99</v>
      </c>
      <c r="J57" s="42">
        <v>-45.35</v>
      </c>
      <c r="K57" s="42">
        <v>-54.52</v>
      </c>
      <c r="L57" s="42">
        <v>-22.79</v>
      </c>
      <c r="M57" s="42">
        <v>-7.34</v>
      </c>
      <c r="N57" s="42">
        <v>-86.4</v>
      </c>
      <c r="O57" s="42">
        <v>-23.62</v>
      </c>
      <c r="P57" s="42">
        <v>9.16</v>
      </c>
      <c r="Q57" s="42">
        <v>-63.38</v>
      </c>
      <c r="R57" s="42">
        <v>-33.130000000000003</v>
      </c>
      <c r="S57" s="42">
        <v>-13.56</v>
      </c>
      <c r="T57" s="42">
        <v>-72.28</v>
      </c>
      <c r="U57" s="42">
        <v>-21.85</v>
      </c>
      <c r="V57" s="42">
        <v>-27.41</v>
      </c>
      <c r="W57" s="42">
        <v>-17.13</v>
      </c>
      <c r="X57" s="42">
        <v>-33.380000000000003</v>
      </c>
      <c r="Y57" s="42">
        <v>-31</v>
      </c>
      <c r="Z57" s="43">
        <v>-86.26</v>
      </c>
    </row>
    <row r="58" spans="1:26" x14ac:dyDescent="0.2">
      <c r="A58" s="41" t="s">
        <v>1848</v>
      </c>
      <c r="B58" s="42" t="s">
        <v>1781</v>
      </c>
      <c r="C58" s="42" t="s">
        <v>1786</v>
      </c>
      <c r="D58" s="43" t="s">
        <v>1800</v>
      </c>
      <c r="E58" s="41">
        <v>-55.17</v>
      </c>
      <c r="F58" s="42">
        <v>-37.08</v>
      </c>
      <c r="G58" s="42">
        <v>-26.06</v>
      </c>
      <c r="H58" s="42">
        <v>1.92</v>
      </c>
      <c r="I58" s="42">
        <v>-38.61</v>
      </c>
      <c r="J58" s="42">
        <v>-27.9</v>
      </c>
      <c r="K58" s="42">
        <v>12.07</v>
      </c>
      <c r="L58" s="42">
        <v>-30.8</v>
      </c>
      <c r="M58" s="42">
        <v>-43.34</v>
      </c>
      <c r="N58" s="42">
        <v>-53.36</v>
      </c>
      <c r="O58" s="42">
        <v>-37.57</v>
      </c>
      <c r="P58" s="42">
        <v>-29.47</v>
      </c>
      <c r="Q58" s="42">
        <v>-43.53</v>
      </c>
      <c r="R58" s="42">
        <v>-25.48</v>
      </c>
      <c r="S58" s="42">
        <v>-34.18</v>
      </c>
      <c r="T58" s="42">
        <v>-62.39</v>
      </c>
      <c r="U58" s="42">
        <v>-27.86</v>
      </c>
      <c r="V58" s="42">
        <v>-28.54</v>
      </c>
      <c r="W58" s="42">
        <v>-40.99</v>
      </c>
      <c r="X58" s="42">
        <v>-46.97</v>
      </c>
      <c r="Y58" s="42">
        <v>-39.68</v>
      </c>
      <c r="Z58" s="43">
        <v>-86.21</v>
      </c>
    </row>
    <row r="59" spans="1:26" x14ac:dyDescent="0.2">
      <c r="A59" s="41" t="s">
        <v>1849</v>
      </c>
      <c r="B59" s="42" t="s">
        <v>1795</v>
      </c>
      <c r="C59" s="42" t="s">
        <v>1786</v>
      </c>
      <c r="D59" s="43" t="s">
        <v>1800</v>
      </c>
      <c r="E59" s="41">
        <v>-23.93</v>
      </c>
      <c r="F59" s="42">
        <v>-17.77</v>
      </c>
      <c r="G59" s="42">
        <v>-42.47</v>
      </c>
      <c r="H59" s="42">
        <v>-43.19</v>
      </c>
      <c r="I59" s="42">
        <v>-28.2</v>
      </c>
      <c r="J59" s="42">
        <v>-39.880000000000003</v>
      </c>
      <c r="K59" s="42">
        <v>-49.48</v>
      </c>
      <c r="L59" s="42">
        <v>-21.44</v>
      </c>
      <c r="M59" s="42">
        <v>-4.25</v>
      </c>
      <c r="N59" s="42">
        <v>-76.790000000000006</v>
      </c>
      <c r="O59" s="42">
        <v>-15.43</v>
      </c>
      <c r="P59" s="42">
        <v>-6.47</v>
      </c>
      <c r="Q59" s="42">
        <v>-61.09</v>
      </c>
      <c r="R59" s="42">
        <v>-27.73</v>
      </c>
      <c r="S59" s="42">
        <v>-18.260000000000002</v>
      </c>
      <c r="T59" s="42">
        <v>-66.099999999999994</v>
      </c>
      <c r="U59" s="42">
        <v>-8.09</v>
      </c>
      <c r="V59" s="42">
        <v>-40.58</v>
      </c>
      <c r="W59" s="42">
        <v>-18.82</v>
      </c>
      <c r="X59" s="42">
        <v>-30.36</v>
      </c>
      <c r="Y59" s="42">
        <v>3.2</v>
      </c>
      <c r="Z59" s="43">
        <v>-76.14</v>
      </c>
    </row>
    <row r="60" spans="1:26" x14ac:dyDescent="0.2">
      <c r="A60" s="41" t="s">
        <v>1850</v>
      </c>
      <c r="B60" s="42" t="s">
        <v>1795</v>
      </c>
      <c r="C60" s="42" t="s">
        <v>1786</v>
      </c>
      <c r="D60" s="43" t="s">
        <v>1800</v>
      </c>
      <c r="E60" s="41">
        <v>-43.87</v>
      </c>
      <c r="F60" s="42">
        <v>-22.07</v>
      </c>
      <c r="G60" s="42">
        <v>-45.42</v>
      </c>
      <c r="H60" s="42">
        <v>-46.06</v>
      </c>
      <c r="I60" s="42">
        <v>-13.2</v>
      </c>
      <c r="J60" s="42">
        <v>-45.26</v>
      </c>
      <c r="K60" s="42">
        <v>-37.67</v>
      </c>
      <c r="L60" s="42">
        <v>-25.88</v>
      </c>
      <c r="M60" s="42">
        <v>-18.079999999999998</v>
      </c>
      <c r="N60" s="42">
        <v>-83.21</v>
      </c>
      <c r="O60" s="42">
        <v>-19.309999999999999</v>
      </c>
      <c r="P60" s="42">
        <v>-19.71</v>
      </c>
      <c r="Q60" s="42">
        <v>-73.739999999999995</v>
      </c>
      <c r="R60" s="42">
        <v>-48.23</v>
      </c>
      <c r="S60" s="42">
        <v>-40.99</v>
      </c>
      <c r="T60" s="42">
        <v>-65.3</v>
      </c>
      <c r="U60" s="42">
        <v>-20.54</v>
      </c>
      <c r="V60" s="42">
        <v>-46.57</v>
      </c>
      <c r="W60" s="42">
        <v>-34.020000000000003</v>
      </c>
      <c r="X60" s="42">
        <v>-44.32</v>
      </c>
      <c r="Y60" s="42">
        <v>27.57</v>
      </c>
      <c r="Z60" s="43">
        <v>-80.150000000000006</v>
      </c>
    </row>
    <row r="61" spans="1:26" x14ac:dyDescent="0.2">
      <c r="A61" s="41" t="s">
        <v>1851</v>
      </c>
      <c r="B61" s="42" t="s">
        <v>1790</v>
      </c>
      <c r="C61" s="42" t="s">
        <v>1786</v>
      </c>
      <c r="D61" s="43" t="s">
        <v>1800</v>
      </c>
      <c r="E61" s="41">
        <v>-59.34</v>
      </c>
      <c r="F61" s="42">
        <v>-32.65</v>
      </c>
      <c r="G61" s="42">
        <v>-56.98</v>
      </c>
      <c r="H61" s="42">
        <v>-49.41</v>
      </c>
      <c r="I61" s="42">
        <v>-47.53</v>
      </c>
      <c r="J61" s="42">
        <v>-49.23</v>
      </c>
      <c r="K61" s="42">
        <v>-34.03</v>
      </c>
      <c r="L61" s="42">
        <v>-32.89</v>
      </c>
      <c r="M61" s="42">
        <v>-36.61</v>
      </c>
      <c r="N61" s="42">
        <v>27.46</v>
      </c>
      <c r="O61" s="42">
        <v>-26.93</v>
      </c>
      <c r="P61" s="42">
        <v>-23.68</v>
      </c>
      <c r="Q61" s="42">
        <v>-50.48</v>
      </c>
      <c r="R61" s="42">
        <v>-23.45</v>
      </c>
      <c r="S61" s="42">
        <v>-32.479999999999997</v>
      </c>
      <c r="T61" s="42">
        <v>28.59</v>
      </c>
      <c r="U61" s="42">
        <v>-17.8</v>
      </c>
      <c r="V61" s="42">
        <v>-45.11</v>
      </c>
      <c r="W61" s="42">
        <v>-42.85</v>
      </c>
      <c r="X61" s="42">
        <v>-47.59</v>
      </c>
      <c r="Y61" s="42">
        <v>-30.52</v>
      </c>
      <c r="Z61" s="43">
        <v>-46.51</v>
      </c>
    </row>
    <row r="62" spans="1:26" x14ac:dyDescent="0.2">
      <c r="A62" s="41" t="s">
        <v>1852</v>
      </c>
      <c r="B62" s="42" t="s">
        <v>1781</v>
      </c>
      <c r="C62" s="42" t="s">
        <v>1786</v>
      </c>
      <c r="D62" s="43" t="s">
        <v>1800</v>
      </c>
      <c r="E62" s="41">
        <v>-43.68</v>
      </c>
      <c r="F62" s="42">
        <v>-28.31</v>
      </c>
      <c r="G62" s="42">
        <v>-29.47</v>
      </c>
      <c r="H62" s="42">
        <v>-3.73</v>
      </c>
      <c r="I62" s="42">
        <v>-38.619999999999997</v>
      </c>
      <c r="J62" s="42">
        <v>-32.76</v>
      </c>
      <c r="K62" s="42">
        <v>5.1100000000000003</v>
      </c>
      <c r="L62" s="42">
        <v>-22.99</v>
      </c>
      <c r="M62" s="42">
        <v>-43.59</v>
      </c>
      <c r="N62" s="42">
        <v>-50.67</v>
      </c>
      <c r="O62" s="42">
        <v>-29.01</v>
      </c>
      <c r="P62" s="42">
        <v>-25.34</v>
      </c>
      <c r="Q62" s="42">
        <v>-35.340000000000003</v>
      </c>
      <c r="R62" s="42">
        <v>-20.91</v>
      </c>
      <c r="S62" s="42">
        <v>-28.91</v>
      </c>
      <c r="T62" s="42">
        <v>-45.76</v>
      </c>
      <c r="U62" s="42">
        <v>-22.38</v>
      </c>
      <c r="V62" s="42">
        <v>-28</v>
      </c>
      <c r="W62" s="42">
        <v>-34.6</v>
      </c>
      <c r="X62" s="42">
        <v>-32.9</v>
      </c>
      <c r="Y62" s="42">
        <v>-42.19</v>
      </c>
      <c r="Z62" s="43">
        <v>-77.64</v>
      </c>
    </row>
    <row r="63" spans="1:26" x14ac:dyDescent="0.2">
      <c r="A63" s="41" t="s">
        <v>1853</v>
      </c>
      <c r="B63" s="42" t="s">
        <v>1781</v>
      </c>
      <c r="C63" s="42" t="s">
        <v>1786</v>
      </c>
      <c r="D63" s="43" t="s">
        <v>1800</v>
      </c>
      <c r="E63" s="41">
        <v>-43.68</v>
      </c>
      <c r="F63" s="42">
        <v>-28.31</v>
      </c>
      <c r="G63" s="42">
        <v>-29.47</v>
      </c>
      <c r="H63" s="42">
        <v>-3.73</v>
      </c>
      <c r="I63" s="42">
        <v>-38.619999999999997</v>
      </c>
      <c r="J63" s="42">
        <v>-32.76</v>
      </c>
      <c r="K63" s="42">
        <v>5.1100000000000003</v>
      </c>
      <c r="L63" s="42">
        <v>-22.99</v>
      </c>
      <c r="M63" s="42">
        <v>-43.59</v>
      </c>
      <c r="N63" s="42">
        <v>-50.67</v>
      </c>
      <c r="O63" s="42">
        <v>-29.01</v>
      </c>
      <c r="P63" s="42">
        <v>-25.34</v>
      </c>
      <c r="Q63" s="42">
        <v>-35.340000000000003</v>
      </c>
      <c r="R63" s="42">
        <v>-20.91</v>
      </c>
      <c r="S63" s="42">
        <v>-28.91</v>
      </c>
      <c r="T63" s="42">
        <v>-45.76</v>
      </c>
      <c r="U63" s="42">
        <v>-22.38</v>
      </c>
      <c r="V63" s="42">
        <v>-28</v>
      </c>
      <c r="W63" s="42">
        <v>-34.6</v>
      </c>
      <c r="X63" s="42">
        <v>-32.9</v>
      </c>
      <c r="Y63" s="42">
        <v>-42.19</v>
      </c>
      <c r="Z63" s="43">
        <v>-77.64</v>
      </c>
    </row>
    <row r="64" spans="1:26" x14ac:dyDescent="0.2">
      <c r="A64" s="41" t="s">
        <v>1854</v>
      </c>
      <c r="B64" s="42" t="s">
        <v>1779</v>
      </c>
      <c r="C64" s="42" t="s">
        <v>1786</v>
      </c>
      <c r="D64" s="43" t="s">
        <v>1800</v>
      </c>
      <c r="E64" s="41">
        <v>-2.8</v>
      </c>
      <c r="F64" s="42">
        <v>-9.49</v>
      </c>
      <c r="G64" s="42">
        <v>-12.94</v>
      </c>
      <c r="H64" s="42">
        <v>-15.84</v>
      </c>
      <c r="I64" s="42">
        <v>7.99</v>
      </c>
      <c r="J64" s="42">
        <v>-1.38</v>
      </c>
      <c r="K64" s="42">
        <v>-8.44</v>
      </c>
      <c r="L64" s="42">
        <v>-6.23</v>
      </c>
      <c r="M64" s="42">
        <v>-1.61</v>
      </c>
      <c r="N64" s="42">
        <v>-57.35</v>
      </c>
      <c r="O64" s="42">
        <v>-8.4499999999999993</v>
      </c>
      <c r="P64" s="42">
        <v>-7.68</v>
      </c>
      <c r="Q64" s="42">
        <v>-25.64</v>
      </c>
      <c r="R64" s="42">
        <v>-15.76</v>
      </c>
      <c r="S64" s="42">
        <v>-8.27</v>
      </c>
      <c r="T64" s="42">
        <v>-67.8</v>
      </c>
      <c r="U64" s="42">
        <v>1.46</v>
      </c>
      <c r="V64" s="42">
        <v>-10.41</v>
      </c>
      <c r="W64" s="42">
        <v>-4.3600000000000003</v>
      </c>
      <c r="X64" s="42">
        <v>-26.05</v>
      </c>
      <c r="Y64" s="42">
        <v>-12.42</v>
      </c>
      <c r="Z64" s="43">
        <v>-61.13</v>
      </c>
    </row>
    <row r="65" spans="1:26" x14ac:dyDescent="0.2">
      <c r="A65" s="41" t="s">
        <v>1855</v>
      </c>
      <c r="B65" s="42" t="s">
        <v>1795</v>
      </c>
      <c r="C65" s="42" t="s">
        <v>1786</v>
      </c>
      <c r="D65" s="43" t="s">
        <v>1800</v>
      </c>
      <c r="E65" s="41">
        <v>-33.19</v>
      </c>
      <c r="F65" s="42">
        <v>-19.21</v>
      </c>
      <c r="G65" s="42">
        <v>-39.520000000000003</v>
      </c>
      <c r="H65" s="42">
        <v>-43.55</v>
      </c>
      <c r="I65" s="42">
        <v>-12.48</v>
      </c>
      <c r="J65" s="42">
        <v>-35.549999999999997</v>
      </c>
      <c r="K65" s="42">
        <v>-36.15</v>
      </c>
      <c r="L65" s="42">
        <v>-25.49</v>
      </c>
      <c r="M65" s="42">
        <v>-13.43</v>
      </c>
      <c r="N65" s="42">
        <v>-84.68</v>
      </c>
      <c r="O65" s="42">
        <v>-11.46</v>
      </c>
      <c r="P65" s="42">
        <v>-18.170000000000002</v>
      </c>
      <c r="Q65" s="42">
        <v>-66.3</v>
      </c>
      <c r="R65" s="42">
        <v>-44.41</v>
      </c>
      <c r="S65" s="42">
        <v>-42.33</v>
      </c>
      <c r="T65" s="42">
        <v>-61.27</v>
      </c>
      <c r="U65" s="42">
        <v>-17.72</v>
      </c>
      <c r="V65" s="42">
        <v>-44.17</v>
      </c>
      <c r="W65" s="42">
        <v>-27.97</v>
      </c>
      <c r="X65" s="42">
        <v>-36</v>
      </c>
      <c r="Y65" s="42">
        <v>21.16</v>
      </c>
      <c r="Z65" s="43">
        <v>-73.69</v>
      </c>
    </row>
    <row r="66" spans="1:26" x14ac:dyDescent="0.2">
      <c r="A66" s="41" t="s">
        <v>1856</v>
      </c>
      <c r="B66" s="42" t="s">
        <v>1795</v>
      </c>
      <c r="C66" s="42" t="s">
        <v>1786</v>
      </c>
      <c r="D66" s="43" t="s">
        <v>1800</v>
      </c>
      <c r="E66" s="41">
        <v>-55.17</v>
      </c>
      <c r="F66" s="42">
        <v>-28.88</v>
      </c>
      <c r="G66" s="42">
        <v>-40.04</v>
      </c>
      <c r="H66" s="42">
        <v>-38.97</v>
      </c>
      <c r="I66" s="42">
        <v>-22.14</v>
      </c>
      <c r="J66" s="42">
        <v>-51.93</v>
      </c>
      <c r="K66" s="42">
        <v>-44.41</v>
      </c>
      <c r="L66" s="42">
        <v>-33.07</v>
      </c>
      <c r="M66" s="42">
        <v>-15.95</v>
      </c>
      <c r="N66" s="42">
        <v>-86.94</v>
      </c>
      <c r="O66" s="42">
        <v>-23.48</v>
      </c>
      <c r="P66" s="42">
        <v>-15.27</v>
      </c>
      <c r="Q66" s="42">
        <v>-72.900000000000006</v>
      </c>
      <c r="R66" s="42">
        <v>-46.19</v>
      </c>
      <c r="S66" s="42">
        <v>-41.89</v>
      </c>
      <c r="T66" s="42">
        <v>-75.47</v>
      </c>
      <c r="U66" s="42">
        <v>-22.33</v>
      </c>
      <c r="V66" s="42">
        <v>-50.73</v>
      </c>
      <c r="W66" s="42">
        <v>-36.61</v>
      </c>
      <c r="X66" s="42">
        <v>-43.64</v>
      </c>
      <c r="Y66" s="42">
        <v>11.61</v>
      </c>
      <c r="Z66" s="43">
        <v>-83.79</v>
      </c>
    </row>
    <row r="67" spans="1:26" x14ac:dyDescent="0.2">
      <c r="A67" s="41" t="s">
        <v>1857</v>
      </c>
      <c r="B67" s="42" t="s">
        <v>1786</v>
      </c>
      <c r="C67" s="42" t="s">
        <v>1786</v>
      </c>
      <c r="D67" s="43" t="s">
        <v>1798</v>
      </c>
      <c r="E67" s="41">
        <v>-33.85</v>
      </c>
      <c r="F67" s="42">
        <v>-39.11</v>
      </c>
      <c r="G67" s="42">
        <v>-34.4</v>
      </c>
      <c r="H67" s="42">
        <v>-26.89</v>
      </c>
      <c r="I67" s="42">
        <v>-42.69</v>
      </c>
      <c r="J67" s="42">
        <v>-43.63</v>
      </c>
      <c r="K67" s="42">
        <v>-40.78</v>
      </c>
      <c r="L67" s="42">
        <v>-17.579999999999998</v>
      </c>
      <c r="M67" s="42">
        <v>-14.27</v>
      </c>
      <c r="N67" s="42">
        <v>-88.58</v>
      </c>
      <c r="O67" s="42">
        <v>-22.96</v>
      </c>
      <c r="P67" s="42">
        <v>10.81</v>
      </c>
      <c r="Q67" s="42">
        <v>-55.96</v>
      </c>
      <c r="R67" s="42">
        <v>-40.450000000000003</v>
      </c>
      <c r="S67" s="42">
        <v>-10.199999999999999</v>
      </c>
      <c r="T67" s="42">
        <v>-71.12</v>
      </c>
      <c r="U67" s="42">
        <v>-18.47</v>
      </c>
      <c r="V67" s="42">
        <v>-20.7</v>
      </c>
      <c r="W67" s="42">
        <v>-22.38</v>
      </c>
      <c r="X67" s="42">
        <v>-34.700000000000003</v>
      </c>
      <c r="Y67" s="42">
        <v>-26.16</v>
      </c>
      <c r="Z67" s="43">
        <v>-85.06</v>
      </c>
    </row>
    <row r="68" spans="1:26" x14ac:dyDescent="0.2">
      <c r="A68" s="41" t="s">
        <v>1858</v>
      </c>
      <c r="B68" s="42" t="s">
        <v>1786</v>
      </c>
      <c r="C68" s="42" t="s">
        <v>1786</v>
      </c>
      <c r="D68" s="43" t="s">
        <v>1798</v>
      </c>
      <c r="E68" s="41">
        <v>-31.8</v>
      </c>
      <c r="F68" s="42">
        <v>-34.799999999999997</v>
      </c>
      <c r="G68" s="42">
        <v>-33.46</v>
      </c>
      <c r="H68" s="42">
        <v>-29.5</v>
      </c>
      <c r="I68" s="42">
        <v>-38.090000000000003</v>
      </c>
      <c r="J68" s="42">
        <v>-46.09</v>
      </c>
      <c r="K68" s="42">
        <v>-54.3</v>
      </c>
      <c r="L68" s="42">
        <v>-16.86</v>
      </c>
      <c r="M68" s="42">
        <v>-4.16</v>
      </c>
      <c r="N68" s="42">
        <v>-97.21</v>
      </c>
      <c r="O68" s="42">
        <v>-21.46</v>
      </c>
      <c r="P68" s="42">
        <v>18.46</v>
      </c>
      <c r="Q68" s="42">
        <v>-61</v>
      </c>
      <c r="R68" s="42">
        <v>-34.69</v>
      </c>
      <c r="S68" s="42">
        <v>-7.43</v>
      </c>
      <c r="T68" s="42">
        <v>-74.11</v>
      </c>
      <c r="U68" s="42">
        <v>-17.18</v>
      </c>
      <c r="V68" s="42">
        <v>-22.67</v>
      </c>
      <c r="W68" s="42">
        <v>-19.579999999999998</v>
      </c>
      <c r="X68" s="42">
        <v>-33.6</v>
      </c>
      <c r="Y68" s="42">
        <v>-23.56</v>
      </c>
      <c r="Z68" s="43">
        <v>-77.989999999999995</v>
      </c>
    </row>
    <row r="69" spans="1:26" x14ac:dyDescent="0.2">
      <c r="A69" s="41" t="s">
        <v>1859</v>
      </c>
      <c r="B69" s="42" t="s">
        <v>1777</v>
      </c>
      <c r="C69" s="42" t="s">
        <v>1777</v>
      </c>
      <c r="D69" s="43" t="s">
        <v>1798</v>
      </c>
      <c r="E69" s="41">
        <v>-48.16</v>
      </c>
      <c r="F69" s="42">
        <v>-46.02</v>
      </c>
      <c r="G69" s="42">
        <v>21.38</v>
      </c>
      <c r="H69" s="42">
        <v>6.2</v>
      </c>
      <c r="I69" s="42">
        <v>-40.1</v>
      </c>
      <c r="J69" s="42">
        <v>-5.68</v>
      </c>
      <c r="K69" s="42">
        <v>-27.97</v>
      </c>
      <c r="L69" s="42">
        <v>-41.09</v>
      </c>
      <c r="M69" s="42">
        <v>-33.22</v>
      </c>
      <c r="N69" s="42">
        <v>-98.78</v>
      </c>
      <c r="O69" s="42">
        <v>-44.38</v>
      </c>
      <c r="P69" s="42">
        <v>-23.51</v>
      </c>
      <c r="Q69" s="42">
        <v>-29.08</v>
      </c>
      <c r="R69" s="42">
        <v>-23.95</v>
      </c>
      <c r="S69" s="42">
        <v>-31.9</v>
      </c>
      <c r="T69" s="42">
        <v>-91.55</v>
      </c>
      <c r="U69" s="42">
        <v>-34.58</v>
      </c>
      <c r="V69" s="42">
        <v>-16.86</v>
      </c>
      <c r="W69" s="42">
        <v>-35.229999999999997</v>
      </c>
      <c r="X69" s="42">
        <v>-64.8</v>
      </c>
      <c r="Y69" s="42">
        <v>-42.31</v>
      </c>
      <c r="Z69" s="43">
        <v>-77.53</v>
      </c>
    </row>
    <row r="70" spans="1:26" x14ac:dyDescent="0.2">
      <c r="A70" s="41" t="s">
        <v>1860</v>
      </c>
      <c r="B70" s="42" t="s">
        <v>1777</v>
      </c>
      <c r="C70" s="42" t="s">
        <v>1777</v>
      </c>
      <c r="D70" s="43" t="s">
        <v>1798</v>
      </c>
      <c r="E70" s="41">
        <v>-39.36</v>
      </c>
      <c r="F70" s="42">
        <v>-50.92</v>
      </c>
      <c r="G70" s="42">
        <v>7.07</v>
      </c>
      <c r="H70" s="42">
        <v>-6.33</v>
      </c>
      <c r="I70" s="42">
        <v>-54.95</v>
      </c>
      <c r="J70" s="42">
        <v>-7.66</v>
      </c>
      <c r="K70" s="42">
        <v>-27.66</v>
      </c>
      <c r="L70" s="42">
        <v>-46.96</v>
      </c>
      <c r="M70" s="42">
        <v>-48.6</v>
      </c>
      <c r="N70" s="42">
        <v>-92.67</v>
      </c>
      <c r="O70" s="42">
        <v>-48.91</v>
      </c>
      <c r="P70" s="42">
        <v>-35.46</v>
      </c>
      <c r="Q70" s="42">
        <v>-37.06</v>
      </c>
      <c r="R70" s="42">
        <v>-26.84</v>
      </c>
      <c r="S70" s="42">
        <v>-27.44</v>
      </c>
      <c r="T70" s="42">
        <v>-83.11</v>
      </c>
      <c r="U70" s="42">
        <v>-36.19</v>
      </c>
      <c r="V70" s="42">
        <v>-13.44</v>
      </c>
      <c r="W70" s="42">
        <v>-35.130000000000003</v>
      </c>
      <c r="X70" s="42">
        <v>-49.95</v>
      </c>
      <c r="Y70" s="42">
        <v>-50.88</v>
      </c>
      <c r="Z70" s="43">
        <v>-87.99</v>
      </c>
    </row>
    <row r="71" spans="1:26" x14ac:dyDescent="0.2">
      <c r="A71" s="41" t="s">
        <v>1861</v>
      </c>
      <c r="B71" s="42" t="s">
        <v>1777</v>
      </c>
      <c r="C71" s="42" t="s">
        <v>1777</v>
      </c>
      <c r="D71" s="43" t="s">
        <v>1798</v>
      </c>
      <c r="E71" s="41">
        <v>-34.229999999999997</v>
      </c>
      <c r="F71" s="42">
        <v>-28.41</v>
      </c>
      <c r="G71" s="42">
        <v>18.579999999999998</v>
      </c>
      <c r="H71" s="42">
        <v>11.35</v>
      </c>
      <c r="I71" s="42">
        <v>-25.64</v>
      </c>
      <c r="J71" s="42">
        <v>-7.16</v>
      </c>
      <c r="K71" s="42">
        <v>-22.35</v>
      </c>
      <c r="L71" s="42">
        <v>-22.6</v>
      </c>
      <c r="M71" s="42">
        <v>-13.8</v>
      </c>
      <c r="N71" s="42">
        <v>-80.83</v>
      </c>
      <c r="O71" s="42">
        <v>-33.36</v>
      </c>
      <c r="P71" s="42">
        <v>-6.21</v>
      </c>
      <c r="Q71" s="42">
        <v>-22.38</v>
      </c>
      <c r="R71" s="42">
        <v>-18.420000000000002</v>
      </c>
      <c r="S71" s="42">
        <v>-12.18</v>
      </c>
      <c r="T71" s="42">
        <v>-78.27</v>
      </c>
      <c r="U71" s="42">
        <v>-17.190000000000001</v>
      </c>
      <c r="V71" s="42">
        <v>-1.7</v>
      </c>
      <c r="W71" s="42">
        <v>-21.03</v>
      </c>
      <c r="X71" s="42">
        <v>-56.22</v>
      </c>
      <c r="Y71" s="42">
        <v>-19.600000000000001</v>
      </c>
      <c r="Z71" s="43">
        <v>-65</v>
      </c>
    </row>
    <row r="72" spans="1:26" x14ac:dyDescent="0.2">
      <c r="A72" s="41" t="s">
        <v>1862</v>
      </c>
      <c r="B72" s="42" t="s">
        <v>1777</v>
      </c>
      <c r="C72" s="42" t="s">
        <v>1777</v>
      </c>
      <c r="D72" s="43" t="s">
        <v>1798</v>
      </c>
      <c r="E72" s="41">
        <v>-37.340000000000003</v>
      </c>
      <c r="F72" s="42">
        <v>-30.19</v>
      </c>
      <c r="G72" s="42">
        <v>10.81</v>
      </c>
      <c r="H72" s="42">
        <v>2.3199999999999998</v>
      </c>
      <c r="I72" s="42">
        <v>-27.47</v>
      </c>
      <c r="J72" s="42">
        <v>-8.9499999999999993</v>
      </c>
      <c r="K72" s="42">
        <v>-30.4</v>
      </c>
      <c r="L72" s="42">
        <v>-24.42</v>
      </c>
      <c r="M72" s="42">
        <v>-10.97</v>
      </c>
      <c r="N72" s="42">
        <v>-87.49</v>
      </c>
      <c r="O72" s="42">
        <v>-29.48</v>
      </c>
      <c r="P72" s="42">
        <v>-6.93</v>
      </c>
      <c r="Q72" s="42">
        <v>-31.59</v>
      </c>
      <c r="R72" s="42">
        <v>-20.72</v>
      </c>
      <c r="S72" s="42">
        <v>-21.56</v>
      </c>
      <c r="T72" s="42">
        <v>-78.62</v>
      </c>
      <c r="U72" s="42">
        <v>-14.71</v>
      </c>
      <c r="V72" s="42">
        <v>-13.36</v>
      </c>
      <c r="W72" s="42">
        <v>-26.35</v>
      </c>
      <c r="X72" s="42">
        <v>-54.28</v>
      </c>
      <c r="Y72" s="42">
        <v>-19.54</v>
      </c>
      <c r="Z72" s="43">
        <v>-71.39</v>
      </c>
    </row>
    <row r="73" spans="1:26" x14ac:dyDescent="0.2">
      <c r="A73" s="41" t="s">
        <v>1863</v>
      </c>
      <c r="B73" s="42" t="s">
        <v>1795</v>
      </c>
      <c r="C73" s="42" t="s">
        <v>1777</v>
      </c>
      <c r="D73" s="43" t="s">
        <v>1800</v>
      </c>
      <c r="E73" s="41">
        <v>-26.86</v>
      </c>
      <c r="F73" s="42">
        <v>-18.18</v>
      </c>
      <c r="G73" s="42">
        <v>-36.15</v>
      </c>
      <c r="H73" s="42">
        <v>-43.08</v>
      </c>
      <c r="I73" s="42">
        <v>-14.75</v>
      </c>
      <c r="J73" s="42">
        <v>-28.28</v>
      </c>
      <c r="K73" s="42">
        <v>-38.770000000000003</v>
      </c>
      <c r="L73" s="42">
        <v>-25.53</v>
      </c>
      <c r="M73" s="42">
        <v>-11.6</v>
      </c>
      <c r="N73" s="42">
        <v>-76.8</v>
      </c>
      <c r="O73" s="42">
        <v>-17.34</v>
      </c>
      <c r="P73" s="42">
        <v>-17.190000000000001</v>
      </c>
      <c r="Q73" s="42">
        <v>-58.42</v>
      </c>
      <c r="R73" s="42">
        <v>-35.08</v>
      </c>
      <c r="S73" s="42">
        <v>-40.14</v>
      </c>
      <c r="T73" s="42">
        <v>-71.86</v>
      </c>
      <c r="U73" s="42">
        <v>-15.32</v>
      </c>
      <c r="V73" s="42">
        <v>-32.25</v>
      </c>
      <c r="W73" s="42">
        <v>-26.63</v>
      </c>
      <c r="X73" s="42">
        <v>-39.25</v>
      </c>
      <c r="Y73" s="42">
        <v>29.31</v>
      </c>
      <c r="Z73" s="43">
        <v>-73.14</v>
      </c>
    </row>
    <row r="74" spans="1:26" x14ac:dyDescent="0.2">
      <c r="A74" s="41" t="s">
        <v>1864</v>
      </c>
      <c r="B74" s="42" t="s">
        <v>1777</v>
      </c>
      <c r="C74" s="42" t="s">
        <v>1777</v>
      </c>
      <c r="D74" s="43" t="s">
        <v>1798</v>
      </c>
      <c r="E74" s="41">
        <v>-47.26</v>
      </c>
      <c r="F74" s="42">
        <v>-38.43</v>
      </c>
      <c r="G74" s="42">
        <v>23.85</v>
      </c>
      <c r="H74" s="42">
        <v>3.77</v>
      </c>
      <c r="I74" s="42">
        <v>-40.07</v>
      </c>
      <c r="J74" s="42">
        <v>-4.2699999999999996</v>
      </c>
      <c r="K74" s="42">
        <v>-22.97</v>
      </c>
      <c r="L74" s="42">
        <v>-31.81</v>
      </c>
      <c r="M74" s="42">
        <v>-29.06</v>
      </c>
      <c r="N74" s="42">
        <v>-82.37</v>
      </c>
      <c r="O74" s="42">
        <v>-36.6</v>
      </c>
      <c r="P74" s="42">
        <v>-16.07</v>
      </c>
      <c r="Q74" s="42">
        <v>-23.07</v>
      </c>
      <c r="R74" s="42">
        <v>-17.87</v>
      </c>
      <c r="S74" s="42">
        <v>-24.36</v>
      </c>
      <c r="T74" s="42">
        <v>-74.069999999999993</v>
      </c>
      <c r="U74" s="42">
        <v>-26.99</v>
      </c>
      <c r="V74" s="42">
        <v>-10.19</v>
      </c>
      <c r="W74" s="42">
        <v>-26.75</v>
      </c>
      <c r="X74" s="42">
        <v>-57</v>
      </c>
      <c r="Y74" s="42">
        <v>-32.24</v>
      </c>
      <c r="Z74" s="43">
        <v>-67.819999999999993</v>
      </c>
    </row>
    <row r="75" spans="1:26" x14ac:dyDescent="0.2">
      <c r="A75" s="41" t="s">
        <v>1865</v>
      </c>
      <c r="B75" s="42" t="s">
        <v>1777</v>
      </c>
      <c r="C75" s="42" t="s">
        <v>1777</v>
      </c>
      <c r="D75" s="43" t="s">
        <v>1798</v>
      </c>
      <c r="E75" s="41">
        <v>-29.66</v>
      </c>
      <c r="F75" s="42">
        <v>-34.299999999999997</v>
      </c>
      <c r="G75" s="42">
        <v>14.63</v>
      </c>
      <c r="H75" s="42">
        <v>5.35</v>
      </c>
      <c r="I75" s="42">
        <v>-35.71</v>
      </c>
      <c r="J75" s="42">
        <v>-14.64</v>
      </c>
      <c r="K75" s="42">
        <v>-25.42</v>
      </c>
      <c r="L75" s="42">
        <v>-31.51</v>
      </c>
      <c r="M75" s="42">
        <v>-18.61</v>
      </c>
      <c r="N75" s="42">
        <v>-84.56</v>
      </c>
      <c r="O75" s="42">
        <v>-40.700000000000003</v>
      </c>
      <c r="P75" s="42">
        <v>-18.11</v>
      </c>
      <c r="Q75" s="42">
        <v>-28.58</v>
      </c>
      <c r="R75" s="42">
        <v>-17.91</v>
      </c>
      <c r="S75" s="42">
        <v>-22.09</v>
      </c>
      <c r="T75" s="42">
        <v>-86.38</v>
      </c>
      <c r="U75" s="42">
        <v>-23.21</v>
      </c>
      <c r="V75" s="42">
        <v>-14.33</v>
      </c>
      <c r="W75" s="42">
        <v>-30.52</v>
      </c>
      <c r="X75" s="42">
        <v>-59.33</v>
      </c>
      <c r="Y75" s="42">
        <v>-40.630000000000003</v>
      </c>
      <c r="Z75" s="43">
        <v>-69.13</v>
      </c>
    </row>
    <row r="76" spans="1:26" x14ac:dyDescent="0.2">
      <c r="A76" s="41" t="s">
        <v>1866</v>
      </c>
      <c r="B76" s="42" t="s">
        <v>1777</v>
      </c>
      <c r="C76" s="42" t="s">
        <v>1777</v>
      </c>
      <c r="D76" s="43" t="s">
        <v>1798</v>
      </c>
      <c r="E76" s="41">
        <v>-45.67</v>
      </c>
      <c r="F76" s="42">
        <v>-43.91</v>
      </c>
      <c r="G76" s="42">
        <v>22.51</v>
      </c>
      <c r="H76" s="42">
        <v>3.88</v>
      </c>
      <c r="I76" s="42">
        <v>-39.200000000000003</v>
      </c>
      <c r="J76" s="42">
        <v>-5.0599999999999996</v>
      </c>
      <c r="K76" s="42">
        <v>-28.01</v>
      </c>
      <c r="L76" s="42">
        <v>-40.450000000000003</v>
      </c>
      <c r="M76" s="42">
        <v>-31.64</v>
      </c>
      <c r="N76" s="42">
        <v>-97.98</v>
      </c>
      <c r="O76" s="42">
        <v>-43.75</v>
      </c>
      <c r="P76" s="42">
        <v>-22.75</v>
      </c>
      <c r="Q76" s="42">
        <v>-31.09</v>
      </c>
      <c r="R76" s="42">
        <v>-22.23</v>
      </c>
      <c r="S76" s="42">
        <v>-30.05</v>
      </c>
      <c r="T76" s="42">
        <v>-90.88</v>
      </c>
      <c r="U76" s="42">
        <v>-31.63</v>
      </c>
      <c r="V76" s="42">
        <v>-16.41</v>
      </c>
      <c r="W76" s="42">
        <v>-35.6</v>
      </c>
      <c r="X76" s="42">
        <v>-63.23</v>
      </c>
      <c r="Y76" s="42">
        <v>-42.13</v>
      </c>
      <c r="Z76" s="43">
        <v>-78</v>
      </c>
    </row>
    <row r="77" spans="1:26" x14ac:dyDescent="0.2">
      <c r="A77" s="41" t="s">
        <v>1867</v>
      </c>
      <c r="B77" s="42" t="s">
        <v>1777</v>
      </c>
      <c r="C77" s="42" t="s">
        <v>1777</v>
      </c>
      <c r="D77" s="43" t="s">
        <v>1798</v>
      </c>
      <c r="E77" s="41">
        <v>-48.91</v>
      </c>
      <c r="F77" s="42">
        <v>-48.44</v>
      </c>
      <c r="G77" s="42">
        <v>8.36</v>
      </c>
      <c r="H77" s="42">
        <v>1.45</v>
      </c>
      <c r="I77" s="42">
        <v>-40.450000000000003</v>
      </c>
      <c r="J77" s="42">
        <v>-12.4</v>
      </c>
      <c r="K77" s="42">
        <v>-29.92</v>
      </c>
      <c r="L77" s="42">
        <v>-47.11</v>
      </c>
      <c r="M77" s="42">
        <v>-31.66</v>
      </c>
      <c r="N77" s="42">
        <v>-89.26</v>
      </c>
      <c r="O77" s="42">
        <v>-47.23</v>
      </c>
      <c r="P77" s="42">
        <v>-22.37</v>
      </c>
      <c r="Q77" s="42">
        <v>-34.99</v>
      </c>
      <c r="R77" s="42">
        <v>-23.95</v>
      </c>
      <c r="S77" s="42">
        <v>-42.54</v>
      </c>
      <c r="T77" s="42">
        <v>-83.15</v>
      </c>
      <c r="U77" s="42">
        <v>-36.04</v>
      </c>
      <c r="V77" s="42">
        <v>-27.55</v>
      </c>
      <c r="W77" s="42">
        <v>-43.48</v>
      </c>
      <c r="X77" s="42">
        <v>-66.45</v>
      </c>
      <c r="Y77" s="42">
        <v>-43.53</v>
      </c>
      <c r="Z77" s="43">
        <v>-86.32</v>
      </c>
    </row>
    <row r="78" spans="1:26" x14ac:dyDescent="0.2">
      <c r="A78" s="41" t="s">
        <v>1868</v>
      </c>
      <c r="B78" s="42" t="s">
        <v>1792</v>
      </c>
      <c r="C78" s="42" t="s">
        <v>1776</v>
      </c>
      <c r="D78" s="43" t="s">
        <v>1800</v>
      </c>
      <c r="E78" s="41">
        <v>-32.81</v>
      </c>
      <c r="F78" s="42">
        <v>-28.14</v>
      </c>
      <c r="G78" s="42">
        <v>-32.65</v>
      </c>
      <c r="H78" s="42">
        <v>-33.49</v>
      </c>
      <c r="I78" s="42">
        <v>-39.43</v>
      </c>
      <c r="J78" s="42">
        <v>-21.11</v>
      </c>
      <c r="K78" s="42">
        <v>-45.22</v>
      </c>
      <c r="L78" s="42">
        <v>-35.6</v>
      </c>
      <c r="M78" s="42">
        <v>-56.05</v>
      </c>
      <c r="N78" s="42">
        <v>-88.48</v>
      </c>
      <c r="O78" s="42">
        <v>-38.25</v>
      </c>
      <c r="P78" s="42">
        <v>-37.840000000000003</v>
      </c>
      <c r="Q78" s="42">
        <v>-22.7</v>
      </c>
      <c r="R78" s="42">
        <v>-26.13</v>
      </c>
      <c r="S78" s="42">
        <v>-17.32</v>
      </c>
      <c r="T78" s="42">
        <v>-75.95</v>
      </c>
      <c r="U78" s="42">
        <v>-28.93</v>
      </c>
      <c r="V78" s="42">
        <v>10.96</v>
      </c>
      <c r="W78" s="42">
        <v>-27.31</v>
      </c>
      <c r="X78" s="42">
        <v>-47.56</v>
      </c>
      <c r="Y78" s="42">
        <v>-36.270000000000003</v>
      </c>
      <c r="Z78" s="43">
        <v>-91.27</v>
      </c>
    </row>
    <row r="79" spans="1:26" x14ac:dyDescent="0.2">
      <c r="A79" s="41" t="s">
        <v>1869</v>
      </c>
      <c r="B79" s="42" t="s">
        <v>1779</v>
      </c>
      <c r="C79" s="42" t="s">
        <v>1776</v>
      </c>
      <c r="D79" s="43" t="s">
        <v>1800</v>
      </c>
      <c r="E79" s="41">
        <v>-29.68</v>
      </c>
      <c r="F79" s="42">
        <v>-12.72</v>
      </c>
      <c r="G79" s="42">
        <v>-38.479999999999997</v>
      </c>
      <c r="H79" s="42">
        <v>-41.4</v>
      </c>
      <c r="I79" s="42">
        <v>11.67</v>
      </c>
      <c r="J79" s="42">
        <v>-36.03</v>
      </c>
      <c r="K79" s="42">
        <v>-36.83</v>
      </c>
      <c r="L79" s="42">
        <v>-28.05</v>
      </c>
      <c r="M79" s="42">
        <v>-14.77</v>
      </c>
      <c r="N79" s="42">
        <v>-79.63</v>
      </c>
      <c r="O79" s="42">
        <v>-16.14</v>
      </c>
      <c r="P79" s="42">
        <v>-15.98</v>
      </c>
      <c r="Q79" s="42">
        <v>-60.95</v>
      </c>
      <c r="R79" s="42">
        <v>-43.45</v>
      </c>
      <c r="S79" s="42">
        <v>-26.6</v>
      </c>
      <c r="T79" s="42">
        <v>-58.89</v>
      </c>
      <c r="U79" s="42">
        <v>-9.32</v>
      </c>
      <c r="V79" s="42">
        <v>-33.96</v>
      </c>
      <c r="W79" s="42">
        <v>-18.010000000000002</v>
      </c>
      <c r="X79" s="42">
        <v>-36.950000000000003</v>
      </c>
      <c r="Y79" s="42">
        <v>-0.91</v>
      </c>
      <c r="Z79" s="43">
        <v>-68.67</v>
      </c>
    </row>
    <row r="80" spans="1:26" x14ac:dyDescent="0.2">
      <c r="A80" s="41" t="s">
        <v>1870</v>
      </c>
      <c r="B80" s="42" t="s">
        <v>1779</v>
      </c>
      <c r="C80" s="42" t="s">
        <v>1776</v>
      </c>
      <c r="D80" s="43" t="s">
        <v>1800</v>
      </c>
      <c r="E80" s="41">
        <v>-23.97</v>
      </c>
      <c r="F80" s="42">
        <v>-11.53</v>
      </c>
      <c r="G80" s="42">
        <v>-44.1</v>
      </c>
      <c r="H80" s="42">
        <v>-44.13</v>
      </c>
      <c r="I80" s="42">
        <v>2.29</v>
      </c>
      <c r="J80" s="42">
        <v>-45.06</v>
      </c>
      <c r="K80" s="42">
        <v>-47.48</v>
      </c>
      <c r="L80" s="42">
        <v>-25.78</v>
      </c>
      <c r="M80" s="42">
        <v>-16.440000000000001</v>
      </c>
      <c r="N80" s="42">
        <v>-79.459999999999994</v>
      </c>
      <c r="O80" s="42">
        <v>-23.34</v>
      </c>
      <c r="P80" s="42">
        <v>-16.850000000000001</v>
      </c>
      <c r="Q80" s="42">
        <v>-54.88</v>
      </c>
      <c r="R80" s="42">
        <v>-39.44</v>
      </c>
      <c r="S80" s="42">
        <v>-15.04</v>
      </c>
      <c r="T80" s="42">
        <v>-69.7</v>
      </c>
      <c r="U80" s="42">
        <v>-14.7</v>
      </c>
      <c r="V80" s="42">
        <v>-38.090000000000003</v>
      </c>
      <c r="W80" s="42">
        <v>-10.029999999999999</v>
      </c>
      <c r="X80" s="42">
        <v>-35.549999999999997</v>
      </c>
      <c r="Y80" s="42">
        <v>-8.24</v>
      </c>
      <c r="Z80" s="43">
        <v>-76.16</v>
      </c>
    </row>
    <row r="81" spans="1:26" x14ac:dyDescent="0.2">
      <c r="A81" s="41" t="s">
        <v>1871</v>
      </c>
      <c r="B81" s="42" t="s">
        <v>1795</v>
      </c>
      <c r="C81" s="42" t="s">
        <v>1776</v>
      </c>
      <c r="D81" s="43" t="s">
        <v>1800</v>
      </c>
      <c r="E81" s="41">
        <v>-22.22</v>
      </c>
      <c r="F81" s="42">
        <v>-16.809999999999999</v>
      </c>
      <c r="G81" s="42">
        <v>-35.49</v>
      </c>
      <c r="H81" s="42">
        <v>-41.2</v>
      </c>
      <c r="I81" s="42">
        <v>-18.11</v>
      </c>
      <c r="J81" s="42">
        <v>-35.549999999999997</v>
      </c>
      <c r="K81" s="42">
        <v>-39.32</v>
      </c>
      <c r="L81" s="42">
        <v>-24.68</v>
      </c>
      <c r="M81" s="42">
        <v>-14.84</v>
      </c>
      <c r="N81" s="42">
        <v>-82.18</v>
      </c>
      <c r="O81" s="42">
        <v>-15.73</v>
      </c>
      <c r="P81" s="42">
        <v>-20.11</v>
      </c>
      <c r="Q81" s="42">
        <v>-57.54</v>
      </c>
      <c r="R81" s="42">
        <v>-44.72</v>
      </c>
      <c r="S81" s="42">
        <v>-37.619999999999997</v>
      </c>
      <c r="T81" s="42">
        <v>-56.08</v>
      </c>
      <c r="U81" s="42">
        <v>-11.94</v>
      </c>
      <c r="V81" s="42">
        <v>-33.840000000000003</v>
      </c>
      <c r="W81" s="42">
        <v>-28.03</v>
      </c>
      <c r="X81" s="42">
        <v>-39.43</v>
      </c>
      <c r="Y81" s="42">
        <v>18.7</v>
      </c>
      <c r="Z81" s="43">
        <v>-69.34</v>
      </c>
    </row>
    <row r="82" spans="1:26" x14ac:dyDescent="0.2">
      <c r="A82" s="41" t="s">
        <v>1872</v>
      </c>
      <c r="B82" s="42" t="s">
        <v>1776</v>
      </c>
      <c r="C82" s="42" t="s">
        <v>1776</v>
      </c>
      <c r="D82" s="43" t="s">
        <v>1798</v>
      </c>
      <c r="E82" s="41">
        <v>-9.99</v>
      </c>
      <c r="F82" s="42">
        <v>3.81</v>
      </c>
      <c r="G82" s="42">
        <v>-47</v>
      </c>
      <c r="H82" s="42">
        <v>-41.49</v>
      </c>
      <c r="I82" s="42">
        <v>-18.23</v>
      </c>
      <c r="J82" s="42">
        <v>-38.68</v>
      </c>
      <c r="K82" s="42">
        <v>-51.93</v>
      </c>
      <c r="L82" s="42">
        <v>-35.729999999999997</v>
      </c>
      <c r="M82" s="42">
        <v>-27.03</v>
      </c>
      <c r="N82" s="42">
        <v>-88.72</v>
      </c>
      <c r="O82" s="42">
        <v>-31.89</v>
      </c>
      <c r="P82" s="42">
        <v>-30.7</v>
      </c>
      <c r="Q82" s="42">
        <v>-43.88</v>
      </c>
      <c r="R82" s="42">
        <v>-26.2</v>
      </c>
      <c r="S82" s="42">
        <v>-30.95</v>
      </c>
      <c r="T82" s="42">
        <v>-72.709999999999994</v>
      </c>
      <c r="U82" s="42">
        <v>-15.17</v>
      </c>
      <c r="V82" s="42">
        <v>-30.79</v>
      </c>
      <c r="W82" s="42">
        <v>-23.62</v>
      </c>
      <c r="X82" s="42">
        <v>-41.93</v>
      </c>
      <c r="Y82" s="42">
        <v>-25.07</v>
      </c>
      <c r="Z82" s="43">
        <v>-88.26</v>
      </c>
    </row>
    <row r="83" spans="1:26" x14ac:dyDescent="0.2">
      <c r="A83" s="41" t="s">
        <v>1873</v>
      </c>
      <c r="B83" s="42" t="s">
        <v>1776</v>
      </c>
      <c r="C83" s="42" t="s">
        <v>1776</v>
      </c>
      <c r="D83" s="43" t="s">
        <v>1798</v>
      </c>
      <c r="E83" s="41">
        <v>-6.78</v>
      </c>
      <c r="F83" s="42">
        <v>6.44</v>
      </c>
      <c r="G83" s="42">
        <v>-31.3</v>
      </c>
      <c r="H83" s="42">
        <v>-25.19</v>
      </c>
      <c r="I83" s="42">
        <v>-12.03</v>
      </c>
      <c r="J83" s="42">
        <v>-21.62</v>
      </c>
      <c r="K83" s="42">
        <v>-34</v>
      </c>
      <c r="L83" s="42">
        <v>-36.01</v>
      </c>
      <c r="M83" s="42">
        <v>-29.33</v>
      </c>
      <c r="N83" s="42">
        <v>-71.14</v>
      </c>
      <c r="O83" s="42">
        <v>-21.23</v>
      </c>
      <c r="P83" s="42">
        <v>-26.57</v>
      </c>
      <c r="Q83" s="42">
        <v>-18.79</v>
      </c>
      <c r="R83" s="42">
        <v>-19.649999999999999</v>
      </c>
      <c r="S83" s="42">
        <v>-25.91</v>
      </c>
      <c r="T83" s="42">
        <v>-65.23</v>
      </c>
      <c r="U83" s="42">
        <v>-15.92</v>
      </c>
      <c r="V83" s="42">
        <v>-24.53</v>
      </c>
      <c r="W83" s="42">
        <v>-15.8</v>
      </c>
      <c r="X83" s="42">
        <v>-28.85</v>
      </c>
      <c r="Y83" s="42">
        <v>-18.54</v>
      </c>
      <c r="Z83" s="43">
        <v>-72.78</v>
      </c>
    </row>
    <row r="84" spans="1:26" x14ac:dyDescent="0.2">
      <c r="A84" s="41" t="s">
        <v>1874</v>
      </c>
      <c r="B84" s="42" t="s">
        <v>1776</v>
      </c>
      <c r="C84" s="42" t="s">
        <v>1776</v>
      </c>
      <c r="D84" s="43" t="s">
        <v>1798</v>
      </c>
      <c r="E84" s="41">
        <v>-11.79</v>
      </c>
      <c r="F84" s="42">
        <v>2.57</v>
      </c>
      <c r="G84" s="42">
        <v>-48.79</v>
      </c>
      <c r="H84" s="42">
        <v>-48.29</v>
      </c>
      <c r="I84" s="42">
        <v>-9.9</v>
      </c>
      <c r="J84" s="42">
        <v>-39.119999999999997</v>
      </c>
      <c r="K84" s="42">
        <v>-49.63</v>
      </c>
      <c r="L84" s="42">
        <v>-39.659999999999997</v>
      </c>
      <c r="M84" s="42">
        <v>-29.84</v>
      </c>
      <c r="N84" s="42">
        <v>-83.94</v>
      </c>
      <c r="O84" s="42">
        <v>-32.49</v>
      </c>
      <c r="P84" s="42">
        <v>-31.05</v>
      </c>
      <c r="Q84" s="42">
        <v>-33.83</v>
      </c>
      <c r="R84" s="42">
        <v>-31.42</v>
      </c>
      <c r="S84" s="42">
        <v>-28.61</v>
      </c>
      <c r="T84" s="42">
        <v>-73.53</v>
      </c>
      <c r="U84" s="42">
        <v>-19.91</v>
      </c>
      <c r="V84" s="42">
        <v>-31.53</v>
      </c>
      <c r="W84" s="42">
        <v>-23.65</v>
      </c>
      <c r="X84" s="42">
        <v>-44.03</v>
      </c>
      <c r="Y84" s="42">
        <v>-24.75</v>
      </c>
      <c r="Z84" s="43">
        <v>-88.78</v>
      </c>
    </row>
    <row r="85" spans="1:26" x14ac:dyDescent="0.2">
      <c r="A85" s="41" t="s">
        <v>1875</v>
      </c>
      <c r="B85" s="42" t="s">
        <v>1776</v>
      </c>
      <c r="C85" s="42" t="s">
        <v>1776</v>
      </c>
      <c r="D85" s="43" t="s">
        <v>1798</v>
      </c>
      <c r="E85" s="41">
        <v>-18.18</v>
      </c>
      <c r="F85" s="42">
        <v>-3.06</v>
      </c>
      <c r="G85" s="42">
        <v>-55.28</v>
      </c>
      <c r="H85" s="42">
        <v>-50.84</v>
      </c>
      <c r="I85" s="42">
        <v>-19.73</v>
      </c>
      <c r="J85" s="42">
        <v>-41.55</v>
      </c>
      <c r="K85" s="42">
        <v>-54.07</v>
      </c>
      <c r="L85" s="42">
        <v>-45.87</v>
      </c>
      <c r="M85" s="42">
        <v>-27.41</v>
      </c>
      <c r="N85" s="42">
        <v>-83.99</v>
      </c>
      <c r="O85" s="42">
        <v>-39.61</v>
      </c>
      <c r="P85" s="42">
        <v>-36.76</v>
      </c>
      <c r="Q85" s="42">
        <v>-44.59</v>
      </c>
      <c r="R85" s="42">
        <v>-29.24</v>
      </c>
      <c r="S85" s="42">
        <v>-30.82</v>
      </c>
      <c r="T85" s="42">
        <v>-76.09</v>
      </c>
      <c r="U85" s="42">
        <v>-18.850000000000001</v>
      </c>
      <c r="V85" s="42">
        <v>-36.65</v>
      </c>
      <c r="W85" s="42">
        <v>-25.88</v>
      </c>
      <c r="X85" s="42">
        <v>-51.75</v>
      </c>
      <c r="Y85" s="42">
        <v>-19.59</v>
      </c>
      <c r="Z85" s="43">
        <v>-90.93</v>
      </c>
    </row>
    <row r="86" spans="1:26" x14ac:dyDescent="0.2">
      <c r="A86" s="41" t="s">
        <v>1876</v>
      </c>
      <c r="B86" s="42" t="s">
        <v>1776</v>
      </c>
      <c r="C86" s="42" t="s">
        <v>1776</v>
      </c>
      <c r="D86" s="43" t="s">
        <v>1798</v>
      </c>
      <c r="E86" s="41">
        <v>-12.26</v>
      </c>
      <c r="F86" s="42">
        <v>-0.19</v>
      </c>
      <c r="G86" s="42">
        <v>-40.26</v>
      </c>
      <c r="H86" s="42">
        <v>-36.9</v>
      </c>
      <c r="I86" s="42">
        <v>-9.77</v>
      </c>
      <c r="J86" s="42">
        <v>-41.03</v>
      </c>
      <c r="K86" s="42">
        <v>-47.77</v>
      </c>
      <c r="L86" s="42">
        <v>-37.47</v>
      </c>
      <c r="M86" s="42">
        <v>-23.78</v>
      </c>
      <c r="N86" s="42">
        <v>-76.41</v>
      </c>
      <c r="O86" s="42">
        <v>-32.81</v>
      </c>
      <c r="P86" s="42">
        <v>-28.5</v>
      </c>
      <c r="Q86" s="42">
        <v>-38.85</v>
      </c>
      <c r="R86" s="42">
        <v>-29.41</v>
      </c>
      <c r="S86" s="42">
        <v>-31.96</v>
      </c>
      <c r="T86" s="42">
        <v>-70.650000000000006</v>
      </c>
      <c r="U86" s="42">
        <v>-16.329999999999998</v>
      </c>
      <c r="V86" s="42">
        <v>-36.299999999999997</v>
      </c>
      <c r="W86" s="42">
        <v>-20.5</v>
      </c>
      <c r="X86" s="42">
        <v>-55.55</v>
      </c>
      <c r="Y86" s="42">
        <v>-22.53</v>
      </c>
      <c r="Z86" s="43">
        <v>-89.96</v>
      </c>
    </row>
    <row r="87" spans="1:26" x14ac:dyDescent="0.2">
      <c r="A87" s="41" t="s">
        <v>1877</v>
      </c>
      <c r="B87" s="42" t="s">
        <v>1792</v>
      </c>
      <c r="C87" s="42" t="s">
        <v>1776</v>
      </c>
      <c r="D87" s="43" t="s">
        <v>1800</v>
      </c>
      <c r="E87" s="41">
        <v>-31.76</v>
      </c>
      <c r="F87" s="42">
        <v>-30.65</v>
      </c>
      <c r="G87" s="42">
        <v>-29.83</v>
      </c>
      <c r="H87" s="42">
        <v>-17.329999999999998</v>
      </c>
      <c r="I87" s="42">
        <v>-26.32</v>
      </c>
      <c r="J87" s="42">
        <v>-14.55</v>
      </c>
      <c r="K87" s="42">
        <v>-44.73</v>
      </c>
      <c r="L87" s="42">
        <v>-24.51</v>
      </c>
      <c r="M87" s="42">
        <v>-47.14</v>
      </c>
      <c r="N87" s="42">
        <v>-79.48</v>
      </c>
      <c r="O87" s="42">
        <v>-29.11</v>
      </c>
      <c r="P87" s="42">
        <v>-32.840000000000003</v>
      </c>
      <c r="Q87" s="42">
        <v>-28.55</v>
      </c>
      <c r="R87" s="42">
        <v>-17.149999999999999</v>
      </c>
      <c r="S87" s="42">
        <v>-25.46</v>
      </c>
      <c r="T87" s="42">
        <v>-80.78</v>
      </c>
      <c r="U87" s="42">
        <v>-18.13</v>
      </c>
      <c r="V87" s="42">
        <v>24.54</v>
      </c>
      <c r="W87" s="42">
        <v>-27.38</v>
      </c>
      <c r="X87" s="42">
        <v>-42.18</v>
      </c>
      <c r="Y87" s="42">
        <v>-38.270000000000003</v>
      </c>
      <c r="Z87" s="43">
        <v>-91.52</v>
      </c>
    </row>
    <row r="88" spans="1:26" x14ac:dyDescent="0.2">
      <c r="A88" s="41" t="s">
        <v>1878</v>
      </c>
      <c r="B88" s="42" t="s">
        <v>1775</v>
      </c>
      <c r="C88" s="42" t="s">
        <v>1776</v>
      </c>
      <c r="D88" s="43" t="s">
        <v>1800</v>
      </c>
      <c r="E88" s="41">
        <v>22.08</v>
      </c>
      <c r="F88" s="42">
        <v>-29.06</v>
      </c>
      <c r="G88" s="42">
        <v>-40.93</v>
      </c>
      <c r="H88" s="42">
        <v>-52.87</v>
      </c>
      <c r="I88" s="42">
        <v>-26.08</v>
      </c>
      <c r="J88" s="42">
        <v>-23.93</v>
      </c>
      <c r="K88" s="42">
        <v>-51.66</v>
      </c>
      <c r="L88" s="42">
        <v>-40.549999999999997</v>
      </c>
      <c r="M88" s="42">
        <v>-24.56</v>
      </c>
      <c r="N88" s="42">
        <v>-78.180000000000007</v>
      </c>
      <c r="O88" s="42">
        <v>-28.48</v>
      </c>
      <c r="P88" s="42">
        <v>-37.18</v>
      </c>
      <c r="Q88" s="42">
        <v>-29.07</v>
      </c>
      <c r="R88" s="42">
        <v>-42.75</v>
      </c>
      <c r="S88" s="42">
        <v>-29.2</v>
      </c>
      <c r="T88" s="42">
        <v>-81.89</v>
      </c>
      <c r="U88" s="42">
        <v>-22.77</v>
      </c>
      <c r="V88" s="42">
        <v>-29.24</v>
      </c>
      <c r="W88" s="42">
        <v>-28.29</v>
      </c>
      <c r="X88" s="42">
        <v>-40.880000000000003</v>
      </c>
      <c r="Y88" s="42">
        <v>-54.39</v>
      </c>
      <c r="Z88" s="43">
        <v>-89.76</v>
      </c>
    </row>
    <row r="89" spans="1:26" x14ac:dyDescent="0.2">
      <c r="A89" s="41" t="s">
        <v>1879</v>
      </c>
      <c r="B89" s="42" t="s">
        <v>1776</v>
      </c>
      <c r="C89" s="42" t="s">
        <v>1776</v>
      </c>
      <c r="D89" s="43" t="s">
        <v>1798</v>
      </c>
      <c r="E89" s="41">
        <v>-14.31</v>
      </c>
      <c r="F89" s="42">
        <v>4.21</v>
      </c>
      <c r="G89" s="42">
        <v>-29.1</v>
      </c>
      <c r="H89" s="42">
        <v>-37.99</v>
      </c>
      <c r="I89" s="42">
        <v>-13.25</v>
      </c>
      <c r="J89" s="42">
        <v>-21.02</v>
      </c>
      <c r="K89" s="42">
        <v>-36.590000000000003</v>
      </c>
      <c r="L89" s="42">
        <v>-32.36</v>
      </c>
      <c r="M89" s="42">
        <v>-11.54</v>
      </c>
      <c r="N89" s="42">
        <v>-64.790000000000006</v>
      </c>
      <c r="O89" s="42">
        <v>-19.12</v>
      </c>
      <c r="P89" s="42">
        <v>-12.34</v>
      </c>
      <c r="Q89" s="42">
        <v>-30.24</v>
      </c>
      <c r="R89" s="42">
        <v>-13.29</v>
      </c>
      <c r="S89" s="42">
        <v>-19.510000000000002</v>
      </c>
      <c r="T89" s="42">
        <v>-63.7</v>
      </c>
      <c r="U89" s="42">
        <v>-12.41</v>
      </c>
      <c r="V89" s="42">
        <v>-28.54</v>
      </c>
      <c r="W89" s="42">
        <v>-4.34</v>
      </c>
      <c r="X89" s="42">
        <v>-32.61</v>
      </c>
      <c r="Y89" s="42">
        <v>-21.88</v>
      </c>
      <c r="Z89" s="43">
        <v>-64.3</v>
      </c>
    </row>
    <row r="90" spans="1:26" x14ac:dyDescent="0.2">
      <c r="A90" s="41" t="s">
        <v>1880</v>
      </c>
      <c r="B90" s="42" t="s">
        <v>1776</v>
      </c>
      <c r="C90" s="42" t="s">
        <v>1776</v>
      </c>
      <c r="D90" s="43" t="s">
        <v>1798</v>
      </c>
      <c r="E90" s="41">
        <v>-22.58</v>
      </c>
      <c r="F90" s="42">
        <v>-5.65</v>
      </c>
      <c r="G90" s="42">
        <v>-44.41</v>
      </c>
      <c r="H90" s="42">
        <v>-47.11</v>
      </c>
      <c r="I90" s="42">
        <v>-20.89</v>
      </c>
      <c r="J90" s="42">
        <v>-36.1</v>
      </c>
      <c r="K90" s="42">
        <v>-44.02</v>
      </c>
      <c r="L90" s="42">
        <v>-39.520000000000003</v>
      </c>
      <c r="M90" s="42">
        <v>-33.700000000000003</v>
      </c>
      <c r="N90" s="42">
        <v>-77.86</v>
      </c>
      <c r="O90" s="42">
        <v>-37.96</v>
      </c>
      <c r="P90" s="42">
        <v>-32.520000000000003</v>
      </c>
      <c r="Q90" s="42">
        <v>-42.18</v>
      </c>
      <c r="R90" s="42">
        <v>-30.66</v>
      </c>
      <c r="S90" s="42">
        <v>-29.66</v>
      </c>
      <c r="T90" s="42">
        <v>-69.39</v>
      </c>
      <c r="U90" s="42">
        <v>-24.82</v>
      </c>
      <c r="V90" s="42">
        <v>-36.68</v>
      </c>
      <c r="W90" s="42">
        <v>-24.76</v>
      </c>
      <c r="X90" s="42">
        <v>-54.62</v>
      </c>
      <c r="Y90" s="42">
        <v>-33.229999999999997</v>
      </c>
      <c r="Z90" s="43">
        <v>-90.24</v>
      </c>
    </row>
    <row r="91" spans="1:26" x14ac:dyDescent="0.2">
      <c r="A91" s="41" t="s">
        <v>1881</v>
      </c>
      <c r="B91" s="42" t="s">
        <v>1776</v>
      </c>
      <c r="C91" s="42" t="s">
        <v>1776</v>
      </c>
      <c r="D91" s="43" t="s">
        <v>1798</v>
      </c>
      <c r="E91" s="41">
        <v>-19.27</v>
      </c>
      <c r="F91" s="42">
        <v>0.73</v>
      </c>
      <c r="G91" s="42">
        <v>-48.63</v>
      </c>
      <c r="H91" s="42">
        <v>-42.53</v>
      </c>
      <c r="I91" s="42">
        <v>-15.41</v>
      </c>
      <c r="J91" s="42">
        <v>-43.18</v>
      </c>
      <c r="K91" s="42">
        <v>-47.44</v>
      </c>
      <c r="L91" s="42">
        <v>-40.51</v>
      </c>
      <c r="M91" s="42">
        <v>-34.25</v>
      </c>
      <c r="N91" s="42">
        <v>-86.18</v>
      </c>
      <c r="O91" s="42">
        <v>-34.06</v>
      </c>
      <c r="P91" s="42">
        <v>-33.32</v>
      </c>
      <c r="Q91" s="42">
        <v>-46.51</v>
      </c>
      <c r="R91" s="42">
        <v>-29.1</v>
      </c>
      <c r="S91" s="42">
        <v>-26.89</v>
      </c>
      <c r="T91" s="42">
        <v>-69.11</v>
      </c>
      <c r="U91" s="42">
        <v>-20.5</v>
      </c>
      <c r="V91" s="42">
        <v>-31.33</v>
      </c>
      <c r="W91" s="42">
        <v>-25.69</v>
      </c>
      <c r="X91" s="42">
        <v>-48.86</v>
      </c>
      <c r="Y91" s="42">
        <v>-26.13</v>
      </c>
      <c r="Z91" s="43">
        <v>-93.43</v>
      </c>
    </row>
    <row r="92" spans="1:26" x14ac:dyDescent="0.2">
      <c r="A92" s="41" t="s">
        <v>1882</v>
      </c>
      <c r="B92" s="42" t="s">
        <v>1780</v>
      </c>
      <c r="C92" s="42" t="s">
        <v>1776</v>
      </c>
      <c r="D92" s="43" t="s">
        <v>1800</v>
      </c>
      <c r="E92" s="41">
        <v>-29.15</v>
      </c>
      <c r="F92" s="42">
        <v>-32.76</v>
      </c>
      <c r="G92" s="42">
        <v>-22.9</v>
      </c>
      <c r="H92" s="42">
        <v>-15.69</v>
      </c>
      <c r="I92" s="42">
        <v>-26.77</v>
      </c>
      <c r="J92" s="42">
        <v>13.35</v>
      </c>
      <c r="K92" s="42">
        <v>-25.92</v>
      </c>
      <c r="L92" s="42">
        <v>-26.27</v>
      </c>
      <c r="M92" s="42">
        <v>-33.68</v>
      </c>
      <c r="N92" s="42">
        <v>-82.99</v>
      </c>
      <c r="O92" s="42">
        <v>-31.46</v>
      </c>
      <c r="P92" s="42">
        <v>-27.95</v>
      </c>
      <c r="Q92" s="42">
        <v>-40.35</v>
      </c>
      <c r="R92" s="42">
        <v>-32.200000000000003</v>
      </c>
      <c r="S92" s="42">
        <v>-25.23</v>
      </c>
      <c r="T92" s="42">
        <v>-84.87</v>
      </c>
      <c r="U92" s="42">
        <v>-18.329999999999998</v>
      </c>
      <c r="V92" s="42">
        <v>-26.1</v>
      </c>
      <c r="W92" s="42">
        <v>-18.440000000000001</v>
      </c>
      <c r="X92" s="42">
        <v>-44.56</v>
      </c>
      <c r="Y92" s="42">
        <v>-22.16</v>
      </c>
      <c r="Z92" s="43">
        <v>-79.97</v>
      </c>
    </row>
    <row r="93" spans="1:26" x14ac:dyDescent="0.2">
      <c r="A93" s="41" t="s">
        <v>1883</v>
      </c>
      <c r="B93" s="42" t="s">
        <v>1776</v>
      </c>
      <c r="C93" s="42" t="s">
        <v>1776</v>
      </c>
      <c r="D93" s="43" t="s">
        <v>1798</v>
      </c>
      <c r="E93" s="41">
        <v>-12</v>
      </c>
      <c r="F93" s="42">
        <v>0.81</v>
      </c>
      <c r="G93" s="42">
        <v>-43.74</v>
      </c>
      <c r="H93" s="42">
        <v>-39.130000000000003</v>
      </c>
      <c r="I93" s="42">
        <v>-13.81</v>
      </c>
      <c r="J93" s="42">
        <v>-43.9</v>
      </c>
      <c r="K93" s="42">
        <v>-48.47</v>
      </c>
      <c r="L93" s="42">
        <v>-43.58</v>
      </c>
      <c r="M93" s="42">
        <v>-31.4</v>
      </c>
      <c r="N93" s="42">
        <v>-86.66</v>
      </c>
      <c r="O93" s="42">
        <v>-39.479999999999997</v>
      </c>
      <c r="P93" s="42">
        <v>-31.14</v>
      </c>
      <c r="Q93" s="42">
        <v>-47.8</v>
      </c>
      <c r="R93" s="42">
        <v>-24.78</v>
      </c>
      <c r="S93" s="42">
        <v>-30.28</v>
      </c>
      <c r="T93" s="42">
        <v>-78.17</v>
      </c>
      <c r="U93" s="42">
        <v>-23.63</v>
      </c>
      <c r="V93" s="42">
        <v>-40.549999999999997</v>
      </c>
      <c r="W93" s="42">
        <v>-22.63</v>
      </c>
      <c r="X93" s="42">
        <v>-51.82</v>
      </c>
      <c r="Y93" s="42">
        <v>-26.27</v>
      </c>
      <c r="Z93" s="43">
        <v>-89.41</v>
      </c>
    </row>
    <row r="94" spans="1:26" x14ac:dyDescent="0.2">
      <c r="A94" s="41" t="s">
        <v>1884</v>
      </c>
      <c r="B94" s="42" t="s">
        <v>1776</v>
      </c>
      <c r="C94" s="42" t="s">
        <v>1776</v>
      </c>
      <c r="D94" s="43" t="s">
        <v>1798</v>
      </c>
      <c r="E94" s="41">
        <v>-12.15</v>
      </c>
      <c r="F94" s="42">
        <v>7.16</v>
      </c>
      <c r="G94" s="42">
        <v>-34.08</v>
      </c>
      <c r="H94" s="42">
        <v>-33.03</v>
      </c>
      <c r="I94" s="42">
        <v>-13.53</v>
      </c>
      <c r="J94" s="42">
        <v>-28.87</v>
      </c>
      <c r="K94" s="42">
        <v>-42.64</v>
      </c>
      <c r="L94" s="42">
        <v>-30.25</v>
      </c>
      <c r="M94" s="42">
        <v>-22.88</v>
      </c>
      <c r="N94" s="42">
        <v>-64.25</v>
      </c>
      <c r="O94" s="42">
        <v>-28.32</v>
      </c>
      <c r="P94" s="42">
        <v>-20.9</v>
      </c>
      <c r="Q94" s="42">
        <v>-37.43</v>
      </c>
      <c r="R94" s="42">
        <v>-14.63</v>
      </c>
      <c r="S94" s="42">
        <v>-18.600000000000001</v>
      </c>
      <c r="T94" s="42">
        <v>-47.58</v>
      </c>
      <c r="U94" s="42">
        <v>-10.47</v>
      </c>
      <c r="V94" s="42">
        <v>-27.39</v>
      </c>
      <c r="W94" s="42">
        <v>-10.19</v>
      </c>
      <c r="X94" s="42">
        <v>-47.44</v>
      </c>
      <c r="Y94" s="42">
        <v>-24.81</v>
      </c>
      <c r="Z94" s="43">
        <v>-62.95</v>
      </c>
    </row>
    <row r="95" spans="1:26" x14ac:dyDescent="0.2">
      <c r="A95" s="41" t="s">
        <v>1885</v>
      </c>
      <c r="B95" s="42" t="s">
        <v>1788</v>
      </c>
      <c r="C95" s="42" t="s">
        <v>1788</v>
      </c>
      <c r="D95" s="43" t="s">
        <v>1798</v>
      </c>
      <c r="E95" s="41">
        <v>-31.58</v>
      </c>
      <c r="F95" s="42">
        <v>-13.43</v>
      </c>
      <c r="G95" s="42">
        <v>-22.7</v>
      </c>
      <c r="H95" s="42">
        <v>18.899999999999999</v>
      </c>
      <c r="I95" s="42">
        <v>-41.69</v>
      </c>
      <c r="J95" s="42">
        <v>-20.71</v>
      </c>
      <c r="K95" s="42">
        <v>-20.05</v>
      </c>
      <c r="L95" s="42">
        <v>-18.23</v>
      </c>
      <c r="M95" s="42">
        <v>-33.659999999999997</v>
      </c>
      <c r="N95" s="42">
        <v>-66.260000000000005</v>
      </c>
      <c r="O95" s="42">
        <v>-21.25</v>
      </c>
      <c r="P95" s="42">
        <v>-12.03</v>
      </c>
      <c r="Q95" s="42">
        <v>-17.55</v>
      </c>
      <c r="R95" s="42">
        <v>37.299999999999997</v>
      </c>
      <c r="S95" s="42">
        <v>-10.6</v>
      </c>
      <c r="T95" s="42">
        <v>-69.28</v>
      </c>
      <c r="U95" s="42">
        <v>-0.75</v>
      </c>
      <c r="V95" s="42">
        <v>-5.89</v>
      </c>
      <c r="W95" s="42">
        <v>-16.02</v>
      </c>
      <c r="X95" s="42">
        <v>-37.81</v>
      </c>
      <c r="Y95" s="42">
        <v>-30.33</v>
      </c>
      <c r="Z95" s="43">
        <v>-71.540000000000006</v>
      </c>
    </row>
    <row r="96" spans="1:26" x14ac:dyDescent="0.2">
      <c r="A96" s="41" t="s">
        <v>1886</v>
      </c>
      <c r="B96" s="42" t="s">
        <v>1788</v>
      </c>
      <c r="C96" s="42" t="s">
        <v>1788</v>
      </c>
      <c r="D96" s="43" t="s">
        <v>1798</v>
      </c>
      <c r="E96" s="41">
        <v>-47.7</v>
      </c>
      <c r="F96" s="42">
        <v>-28.48</v>
      </c>
      <c r="G96" s="42">
        <v>-39.51</v>
      </c>
      <c r="H96" s="42">
        <v>1.03</v>
      </c>
      <c r="I96" s="42">
        <v>-58.46</v>
      </c>
      <c r="J96" s="42">
        <v>-35.659999999999997</v>
      </c>
      <c r="K96" s="42">
        <v>-38.99</v>
      </c>
      <c r="L96" s="42">
        <v>-30.86</v>
      </c>
      <c r="M96" s="42">
        <v>-45.24</v>
      </c>
      <c r="N96" s="42">
        <v>-78.02</v>
      </c>
      <c r="O96" s="42">
        <v>-36.82</v>
      </c>
      <c r="P96" s="42">
        <v>-28.87</v>
      </c>
      <c r="Q96" s="42">
        <v>-40.590000000000003</v>
      </c>
      <c r="R96" s="42">
        <v>22.1</v>
      </c>
      <c r="S96" s="42">
        <v>-23.72</v>
      </c>
      <c r="T96" s="42">
        <v>-71.38</v>
      </c>
      <c r="U96" s="42">
        <v>-20.07</v>
      </c>
      <c r="V96" s="42">
        <v>-20.62</v>
      </c>
      <c r="W96" s="42">
        <v>-32.71</v>
      </c>
      <c r="X96" s="42">
        <v>-52.58</v>
      </c>
      <c r="Y96" s="42">
        <v>-33.58</v>
      </c>
      <c r="Z96" s="43">
        <v>-88.95</v>
      </c>
    </row>
    <row r="97" spans="1:26" x14ac:dyDescent="0.2">
      <c r="A97" s="41" t="s">
        <v>1887</v>
      </c>
      <c r="B97" s="42" t="s">
        <v>1788</v>
      </c>
      <c r="C97" s="42" t="s">
        <v>1788</v>
      </c>
      <c r="D97" s="43" t="s">
        <v>1798</v>
      </c>
      <c r="E97" s="41">
        <v>-42.79</v>
      </c>
      <c r="F97" s="42">
        <v>-31.69</v>
      </c>
      <c r="G97" s="42">
        <v>-35.57</v>
      </c>
      <c r="H97" s="42">
        <v>2.95</v>
      </c>
      <c r="I97" s="42">
        <v>-58.05</v>
      </c>
      <c r="J97" s="42">
        <v>-32.36</v>
      </c>
      <c r="K97" s="42">
        <v>-35.65</v>
      </c>
      <c r="L97" s="42">
        <v>-33.54</v>
      </c>
      <c r="M97" s="42">
        <v>-45.45</v>
      </c>
      <c r="N97" s="42">
        <v>-71.650000000000006</v>
      </c>
      <c r="O97" s="42">
        <v>-39.99</v>
      </c>
      <c r="P97" s="42">
        <v>-29.05</v>
      </c>
      <c r="Q97" s="42">
        <v>-39.65</v>
      </c>
      <c r="R97" s="42">
        <v>24.07</v>
      </c>
      <c r="S97" s="42">
        <v>-24.63</v>
      </c>
      <c r="T97" s="42">
        <v>-72.959999999999994</v>
      </c>
      <c r="U97" s="42">
        <v>-20.39</v>
      </c>
      <c r="V97" s="42">
        <v>-25.1</v>
      </c>
      <c r="W97" s="42">
        <v>-35.61</v>
      </c>
      <c r="X97" s="42">
        <v>-56.42</v>
      </c>
      <c r="Y97" s="42">
        <v>-38.28</v>
      </c>
      <c r="Z97" s="43">
        <v>-86.43</v>
      </c>
    </row>
    <row r="98" spans="1:26" x14ac:dyDescent="0.2">
      <c r="A98" s="41" t="s">
        <v>1888</v>
      </c>
      <c r="B98" s="42" t="s">
        <v>1776</v>
      </c>
      <c r="C98" s="42" t="s">
        <v>1788</v>
      </c>
      <c r="D98" s="43" t="s">
        <v>1800</v>
      </c>
      <c r="E98" s="41">
        <v>-20.94</v>
      </c>
      <c r="F98" s="42">
        <v>-2.0299999999999998</v>
      </c>
      <c r="G98" s="42">
        <v>-42.12</v>
      </c>
      <c r="H98" s="42">
        <v>-40.5</v>
      </c>
      <c r="I98" s="42">
        <v>-13.75</v>
      </c>
      <c r="J98" s="42">
        <v>-29.6</v>
      </c>
      <c r="K98" s="42">
        <v>-47.81</v>
      </c>
      <c r="L98" s="42">
        <v>-42.33</v>
      </c>
      <c r="M98" s="42">
        <v>-27.19</v>
      </c>
      <c r="N98" s="42">
        <v>-85.93</v>
      </c>
      <c r="O98" s="42">
        <v>-35.299999999999997</v>
      </c>
      <c r="P98" s="42">
        <v>-28.81</v>
      </c>
      <c r="Q98" s="42">
        <v>-41.74</v>
      </c>
      <c r="R98" s="42">
        <v>-28.19</v>
      </c>
      <c r="S98" s="42">
        <v>-25.76</v>
      </c>
      <c r="T98" s="42">
        <v>-70.66</v>
      </c>
      <c r="U98" s="42">
        <v>-21.81</v>
      </c>
      <c r="V98" s="42">
        <v>-36.700000000000003</v>
      </c>
      <c r="W98" s="42">
        <v>-20.94</v>
      </c>
      <c r="X98" s="42">
        <v>-49.45</v>
      </c>
      <c r="Y98" s="42">
        <v>-27.15</v>
      </c>
      <c r="Z98" s="43">
        <v>-87.51</v>
      </c>
    </row>
    <row r="99" spans="1:26" x14ac:dyDescent="0.2">
      <c r="A99" s="41" t="s">
        <v>1889</v>
      </c>
      <c r="B99" s="42" t="s">
        <v>1788</v>
      </c>
      <c r="C99" s="42" t="s">
        <v>1788</v>
      </c>
      <c r="D99" s="43" t="s">
        <v>1798</v>
      </c>
      <c r="E99" s="41">
        <v>-47.05</v>
      </c>
      <c r="F99" s="42">
        <v>-27.4</v>
      </c>
      <c r="G99" s="42">
        <v>-41.58</v>
      </c>
      <c r="H99" s="42">
        <v>0.35</v>
      </c>
      <c r="I99" s="42">
        <v>-52.3</v>
      </c>
      <c r="J99" s="42">
        <v>-38.729999999999997</v>
      </c>
      <c r="K99" s="42">
        <v>-42.28</v>
      </c>
      <c r="L99" s="42">
        <v>-31.99</v>
      </c>
      <c r="M99" s="42">
        <v>-41</v>
      </c>
      <c r="N99" s="42">
        <v>-70.599999999999994</v>
      </c>
      <c r="O99" s="42">
        <v>-32.67</v>
      </c>
      <c r="P99" s="42">
        <v>-22.12</v>
      </c>
      <c r="Q99" s="42">
        <v>-38.56</v>
      </c>
      <c r="R99" s="42">
        <v>20.21</v>
      </c>
      <c r="S99" s="42">
        <v>-19.79</v>
      </c>
      <c r="T99" s="42">
        <v>-68.45</v>
      </c>
      <c r="U99" s="42">
        <v>-12.15</v>
      </c>
      <c r="V99" s="42">
        <v>-15.33</v>
      </c>
      <c r="W99" s="42">
        <v>-26.88</v>
      </c>
      <c r="X99" s="42">
        <v>-52.22</v>
      </c>
      <c r="Y99" s="42">
        <v>-37.14</v>
      </c>
      <c r="Z99" s="43">
        <v>-94.36</v>
      </c>
    </row>
    <row r="100" spans="1:26" x14ac:dyDescent="0.2">
      <c r="A100" s="41" t="s">
        <v>1890</v>
      </c>
      <c r="B100" s="42" t="s">
        <v>1795</v>
      </c>
      <c r="C100" s="42" t="s">
        <v>1788</v>
      </c>
      <c r="D100" s="43" t="s">
        <v>1800</v>
      </c>
      <c r="E100" s="41">
        <v>-29.1</v>
      </c>
      <c r="F100" s="42">
        <v>-14.46</v>
      </c>
      <c r="G100" s="42">
        <v>-34.659999999999997</v>
      </c>
      <c r="H100" s="42">
        <v>-27.69</v>
      </c>
      <c r="I100" s="42">
        <v>-16.940000000000001</v>
      </c>
      <c r="J100" s="42">
        <v>-27.44</v>
      </c>
      <c r="K100" s="42">
        <v>-27.48</v>
      </c>
      <c r="L100" s="42">
        <v>-26.13</v>
      </c>
      <c r="M100" s="42">
        <v>-11.35</v>
      </c>
      <c r="N100" s="42">
        <v>-71.5</v>
      </c>
      <c r="O100" s="42">
        <v>-12.27</v>
      </c>
      <c r="P100" s="42">
        <v>-18.77</v>
      </c>
      <c r="Q100" s="42">
        <v>-50.31</v>
      </c>
      <c r="R100" s="42">
        <v>-29.02</v>
      </c>
      <c r="S100" s="42">
        <v>-33.770000000000003</v>
      </c>
      <c r="T100" s="42">
        <v>-63.02</v>
      </c>
      <c r="U100" s="42">
        <v>-12.7</v>
      </c>
      <c r="V100" s="42">
        <v>-32.89</v>
      </c>
      <c r="W100" s="42">
        <v>-24.53</v>
      </c>
      <c r="X100" s="42">
        <v>-34.18</v>
      </c>
      <c r="Y100" s="42">
        <v>24.54</v>
      </c>
      <c r="Z100" s="43">
        <v>-62.29</v>
      </c>
    </row>
    <row r="101" spans="1:26" x14ac:dyDescent="0.2">
      <c r="A101" s="41" t="s">
        <v>1891</v>
      </c>
      <c r="B101" s="42" t="s">
        <v>1788</v>
      </c>
      <c r="C101" s="42" t="s">
        <v>1788</v>
      </c>
      <c r="D101" s="43" t="s">
        <v>1798</v>
      </c>
      <c r="E101" s="41">
        <v>-45.19</v>
      </c>
      <c r="F101" s="42">
        <v>-29.98</v>
      </c>
      <c r="G101" s="42">
        <v>-34.19</v>
      </c>
      <c r="H101" s="42">
        <v>1.87</v>
      </c>
      <c r="I101" s="42">
        <v>-50.25</v>
      </c>
      <c r="J101" s="42">
        <v>-14.7</v>
      </c>
      <c r="K101" s="42">
        <v>-30.18</v>
      </c>
      <c r="L101" s="42">
        <v>-36.590000000000003</v>
      </c>
      <c r="M101" s="42">
        <v>-46.16</v>
      </c>
      <c r="N101" s="42">
        <v>-71.03</v>
      </c>
      <c r="O101" s="42">
        <v>-31.32</v>
      </c>
      <c r="P101" s="42">
        <v>-30.01</v>
      </c>
      <c r="Q101" s="42">
        <v>-32.340000000000003</v>
      </c>
      <c r="R101" s="42">
        <v>17.399999999999999</v>
      </c>
      <c r="S101" s="42">
        <v>-20.89</v>
      </c>
      <c r="T101" s="42">
        <v>-71.33</v>
      </c>
      <c r="U101" s="42">
        <v>-24.7</v>
      </c>
      <c r="V101" s="42">
        <v>-18.87</v>
      </c>
      <c r="W101" s="42">
        <v>-26.75</v>
      </c>
      <c r="X101" s="42">
        <v>-40.26</v>
      </c>
      <c r="Y101" s="42">
        <v>-22.72</v>
      </c>
      <c r="Z101" s="43">
        <v>-87.04</v>
      </c>
    </row>
    <row r="102" spans="1:26" x14ac:dyDescent="0.2">
      <c r="A102" s="41" t="s">
        <v>1892</v>
      </c>
      <c r="B102" s="42" t="s">
        <v>1790</v>
      </c>
      <c r="C102" s="42" t="s">
        <v>1788</v>
      </c>
      <c r="D102" s="43" t="s">
        <v>1800</v>
      </c>
      <c r="E102" s="41">
        <v>-88.65</v>
      </c>
      <c r="F102" s="42">
        <v>-56.78</v>
      </c>
      <c r="G102" s="42">
        <v>-71.73</v>
      </c>
      <c r="H102" s="42">
        <v>-58.59</v>
      </c>
      <c r="I102" s="42">
        <v>-61.62</v>
      </c>
      <c r="J102" s="42">
        <v>-78.22</v>
      </c>
      <c r="K102" s="42">
        <v>-51.41</v>
      </c>
      <c r="L102" s="42">
        <v>-49.55</v>
      </c>
      <c r="M102" s="42">
        <v>-53.92</v>
      </c>
      <c r="N102" s="42">
        <v>-5.53</v>
      </c>
      <c r="O102" s="42">
        <v>-46.38</v>
      </c>
      <c r="P102" s="42">
        <v>-32.1</v>
      </c>
      <c r="Q102" s="42">
        <v>-69.680000000000007</v>
      </c>
      <c r="R102" s="42">
        <v>-45.8</v>
      </c>
      <c r="S102" s="42">
        <v>-36.11</v>
      </c>
      <c r="T102" s="42">
        <v>41.23</v>
      </c>
      <c r="U102" s="42">
        <v>-45.69</v>
      </c>
      <c r="V102" s="42">
        <v>-55.79</v>
      </c>
      <c r="W102" s="42">
        <v>-50.78</v>
      </c>
      <c r="X102" s="42">
        <v>-60.74</v>
      </c>
      <c r="Y102" s="42">
        <v>-44.19</v>
      </c>
      <c r="Z102" s="43">
        <v>-66</v>
      </c>
    </row>
    <row r="103" spans="1:26" x14ac:dyDescent="0.2">
      <c r="A103" s="41" t="s">
        <v>1893</v>
      </c>
      <c r="B103" s="42" t="s">
        <v>1791</v>
      </c>
      <c r="C103" s="42" t="s">
        <v>1788</v>
      </c>
      <c r="D103" s="43" t="s">
        <v>1800</v>
      </c>
      <c r="E103" s="41">
        <v>-20.64</v>
      </c>
      <c r="F103" s="42">
        <v>-19.57</v>
      </c>
      <c r="G103" s="42">
        <v>-35.200000000000003</v>
      </c>
      <c r="H103" s="42">
        <v>-20.77</v>
      </c>
      <c r="I103" s="42">
        <v>-22.34</v>
      </c>
      <c r="J103" s="42">
        <v>-34.159999999999997</v>
      </c>
      <c r="K103" s="42">
        <v>-36.659999999999997</v>
      </c>
      <c r="L103" s="42">
        <v>-12.47</v>
      </c>
      <c r="M103" s="42">
        <v>0.22</v>
      </c>
      <c r="N103" s="42">
        <v>-61.07</v>
      </c>
      <c r="O103" s="42">
        <v>-7.65</v>
      </c>
      <c r="P103" s="42">
        <v>-10.7</v>
      </c>
      <c r="Q103" s="42">
        <v>-30.42</v>
      </c>
      <c r="R103" s="42">
        <v>-17.329999999999998</v>
      </c>
      <c r="S103" s="42">
        <v>-15.29</v>
      </c>
      <c r="T103" s="42">
        <v>-71.22</v>
      </c>
      <c r="U103" s="42">
        <v>13.93</v>
      </c>
      <c r="V103" s="42">
        <v>-31.01</v>
      </c>
      <c r="W103" s="42">
        <v>-13.59</v>
      </c>
      <c r="X103" s="42">
        <v>-38.74</v>
      </c>
      <c r="Y103" s="42">
        <v>-17.73</v>
      </c>
      <c r="Z103" s="43">
        <v>-73.98</v>
      </c>
    </row>
    <row r="104" spans="1:26" x14ac:dyDescent="0.2">
      <c r="A104" s="41" t="s">
        <v>1894</v>
      </c>
      <c r="B104" s="42" t="s">
        <v>1783</v>
      </c>
      <c r="C104" s="42" t="s">
        <v>1788</v>
      </c>
      <c r="D104" s="43" t="s">
        <v>1800</v>
      </c>
      <c r="E104" s="41">
        <v>-47.31</v>
      </c>
      <c r="F104" s="42">
        <v>-38.549999999999997</v>
      </c>
      <c r="G104" s="42">
        <v>-45.77</v>
      </c>
      <c r="H104" s="42">
        <v>-34.49</v>
      </c>
      <c r="I104" s="42">
        <v>-24.79</v>
      </c>
      <c r="J104" s="42">
        <v>-40.22</v>
      </c>
      <c r="K104" s="42">
        <v>-53.46</v>
      </c>
      <c r="L104" s="42">
        <v>-43.1</v>
      </c>
      <c r="M104" s="42">
        <v>11.81</v>
      </c>
      <c r="N104" s="42">
        <v>-69.16</v>
      </c>
      <c r="O104" s="42">
        <v>-32.590000000000003</v>
      </c>
      <c r="P104" s="42">
        <v>-26.07</v>
      </c>
      <c r="Q104" s="42">
        <v>-54.59</v>
      </c>
      <c r="R104" s="42">
        <v>-38.07</v>
      </c>
      <c r="S104" s="42">
        <v>-22.67</v>
      </c>
      <c r="T104" s="42">
        <v>-71.790000000000006</v>
      </c>
      <c r="U104" s="42">
        <v>-20.9</v>
      </c>
      <c r="V104" s="42">
        <v>-48.93</v>
      </c>
      <c r="W104" s="42">
        <v>-34.01</v>
      </c>
      <c r="X104" s="42">
        <v>-65.819999999999993</v>
      </c>
      <c r="Y104" s="42">
        <v>-41.72</v>
      </c>
      <c r="Z104" s="43">
        <v>-74.989999999999995</v>
      </c>
    </row>
    <row r="105" spans="1:26" x14ac:dyDescent="0.2">
      <c r="A105" s="41" t="s">
        <v>1895</v>
      </c>
      <c r="B105" s="42" t="s">
        <v>1775</v>
      </c>
      <c r="C105" s="42" t="s">
        <v>1788</v>
      </c>
      <c r="D105" s="43" t="s">
        <v>1800</v>
      </c>
      <c r="E105" s="41">
        <v>24.81</v>
      </c>
      <c r="F105" s="42">
        <v>-30.01</v>
      </c>
      <c r="G105" s="42">
        <v>-33.630000000000003</v>
      </c>
      <c r="H105" s="42">
        <v>-34.1</v>
      </c>
      <c r="I105" s="42">
        <v>-21.55</v>
      </c>
      <c r="J105" s="42">
        <v>-22.65</v>
      </c>
      <c r="K105" s="42">
        <v>-49.73</v>
      </c>
      <c r="L105" s="42">
        <v>-33.64</v>
      </c>
      <c r="M105" s="42">
        <v>-31.27</v>
      </c>
      <c r="N105" s="42">
        <v>-85.78</v>
      </c>
      <c r="O105" s="42">
        <v>-30.28</v>
      </c>
      <c r="P105" s="42">
        <v>-33.369999999999997</v>
      </c>
      <c r="Q105" s="42">
        <v>-28.62</v>
      </c>
      <c r="R105" s="42">
        <v>-34.9</v>
      </c>
      <c r="S105" s="42">
        <v>-28.35</v>
      </c>
      <c r="T105" s="42">
        <v>-73.45</v>
      </c>
      <c r="U105" s="42">
        <v>-15.52</v>
      </c>
      <c r="V105" s="42">
        <v>-10.54</v>
      </c>
      <c r="W105" s="42">
        <v>-24.52</v>
      </c>
      <c r="X105" s="42">
        <v>-52.34</v>
      </c>
      <c r="Y105" s="42">
        <v>-44.96</v>
      </c>
      <c r="Z105" s="43">
        <v>-100.49</v>
      </c>
    </row>
    <row r="106" spans="1:26" x14ac:dyDescent="0.2">
      <c r="A106" s="41" t="s">
        <v>1896</v>
      </c>
      <c r="B106" s="42" t="s">
        <v>1785</v>
      </c>
      <c r="C106" s="42" t="s">
        <v>1778</v>
      </c>
      <c r="D106" s="43" t="s">
        <v>1800</v>
      </c>
      <c r="E106" s="41">
        <v>-29.94</v>
      </c>
      <c r="F106" s="42">
        <v>-34.99</v>
      </c>
      <c r="G106" s="42">
        <v>-31.77</v>
      </c>
      <c r="H106" s="42">
        <v>-26.43</v>
      </c>
      <c r="I106" s="42">
        <v>-25.57</v>
      </c>
      <c r="J106" s="42">
        <v>-37.71</v>
      </c>
      <c r="K106" s="42">
        <v>-36.57</v>
      </c>
      <c r="L106" s="42">
        <v>-16.059999999999999</v>
      </c>
      <c r="M106" s="42">
        <v>-11.73</v>
      </c>
      <c r="N106" s="42">
        <v>-65.38</v>
      </c>
      <c r="O106" s="42">
        <v>-8.69</v>
      </c>
      <c r="P106" s="42">
        <v>-13.1</v>
      </c>
      <c r="Q106" s="42">
        <v>-48.11</v>
      </c>
      <c r="R106" s="42">
        <v>-23.75</v>
      </c>
      <c r="S106" s="42">
        <v>-26.83</v>
      </c>
      <c r="T106" s="42">
        <v>-72.84</v>
      </c>
      <c r="U106" s="42">
        <v>-11.77</v>
      </c>
      <c r="V106" s="42">
        <v>-19.670000000000002</v>
      </c>
      <c r="W106" s="42">
        <v>-22.07</v>
      </c>
      <c r="X106" s="42">
        <v>-45.01</v>
      </c>
      <c r="Y106" s="42">
        <v>-20.49</v>
      </c>
      <c r="Z106" s="43">
        <v>-85.18</v>
      </c>
    </row>
    <row r="107" spans="1:26" x14ac:dyDescent="0.2">
      <c r="A107" s="41" t="s">
        <v>1897</v>
      </c>
      <c r="B107" s="42" t="s">
        <v>1778</v>
      </c>
      <c r="C107" s="42" t="s">
        <v>1778</v>
      </c>
      <c r="D107" s="43" t="s">
        <v>1798</v>
      </c>
      <c r="E107" s="41">
        <v>-65.040000000000006</v>
      </c>
      <c r="F107" s="42">
        <v>-53.32</v>
      </c>
      <c r="G107" s="42">
        <v>-13.25</v>
      </c>
      <c r="H107" s="42">
        <v>25.6</v>
      </c>
      <c r="I107" s="42">
        <v>-57.35</v>
      </c>
      <c r="J107" s="42">
        <v>-10.86</v>
      </c>
      <c r="K107" s="42">
        <v>-29.68</v>
      </c>
      <c r="L107" s="42">
        <v>-48.47</v>
      </c>
      <c r="M107" s="42">
        <v>-32.83</v>
      </c>
      <c r="N107" s="42">
        <v>-74.55</v>
      </c>
      <c r="O107" s="42">
        <v>-47.89</v>
      </c>
      <c r="P107" s="42">
        <v>-38.17</v>
      </c>
      <c r="Q107" s="42">
        <v>-38.54</v>
      </c>
      <c r="R107" s="42">
        <v>-24.28</v>
      </c>
      <c r="S107" s="42">
        <v>-34.04</v>
      </c>
      <c r="T107" s="42">
        <v>-82.05</v>
      </c>
      <c r="U107" s="42">
        <v>-37.35</v>
      </c>
      <c r="V107" s="42">
        <v>-27.4</v>
      </c>
      <c r="W107" s="42">
        <v>-47.07</v>
      </c>
      <c r="X107" s="42">
        <v>-56.04</v>
      </c>
      <c r="Y107" s="42">
        <v>-49.96</v>
      </c>
      <c r="Z107" s="43">
        <v>-85.96</v>
      </c>
    </row>
    <row r="108" spans="1:26" x14ac:dyDescent="0.2">
      <c r="A108" s="41" t="s">
        <v>1898</v>
      </c>
      <c r="B108" s="42" t="s">
        <v>1778</v>
      </c>
      <c r="C108" s="42" t="s">
        <v>1778</v>
      </c>
      <c r="D108" s="43" t="s">
        <v>1798</v>
      </c>
      <c r="E108" s="41">
        <v>-60.63</v>
      </c>
      <c r="F108" s="42">
        <v>-55.71</v>
      </c>
      <c r="G108" s="42">
        <v>-11.7</v>
      </c>
      <c r="H108" s="42">
        <v>23.23</v>
      </c>
      <c r="I108" s="42">
        <v>-55.57</v>
      </c>
      <c r="J108" s="42">
        <v>-12.06</v>
      </c>
      <c r="K108" s="42">
        <v>-24.34</v>
      </c>
      <c r="L108" s="42">
        <v>-44.57</v>
      </c>
      <c r="M108" s="42">
        <v>-36.15</v>
      </c>
      <c r="N108" s="42">
        <v>-67.760000000000005</v>
      </c>
      <c r="O108" s="42">
        <v>-45.56</v>
      </c>
      <c r="P108" s="42">
        <v>-33.17</v>
      </c>
      <c r="Q108" s="42">
        <v>-35.409999999999997</v>
      </c>
      <c r="R108" s="42">
        <v>-20.22</v>
      </c>
      <c r="S108" s="42">
        <v>-31.61</v>
      </c>
      <c r="T108" s="42">
        <v>-88.97</v>
      </c>
      <c r="U108" s="42">
        <v>-40.81</v>
      </c>
      <c r="V108" s="42">
        <v>-24.73</v>
      </c>
      <c r="W108" s="42">
        <v>-42.34</v>
      </c>
      <c r="X108" s="42">
        <v>-51.33</v>
      </c>
      <c r="Y108" s="42">
        <v>-50.51</v>
      </c>
      <c r="Z108" s="43">
        <v>-85.02</v>
      </c>
    </row>
    <row r="109" spans="1:26" x14ac:dyDescent="0.2">
      <c r="A109" s="41" t="s">
        <v>1899</v>
      </c>
      <c r="B109" s="42" t="s">
        <v>1778</v>
      </c>
      <c r="C109" s="42" t="s">
        <v>1778</v>
      </c>
      <c r="D109" s="43" t="s">
        <v>1798</v>
      </c>
      <c r="E109" s="41">
        <v>-52.73</v>
      </c>
      <c r="F109" s="42">
        <v>-44.98</v>
      </c>
      <c r="G109" s="42">
        <v>-11.86</v>
      </c>
      <c r="H109" s="42">
        <v>29.44</v>
      </c>
      <c r="I109" s="42">
        <v>-54.13</v>
      </c>
      <c r="J109" s="42">
        <v>-6.33</v>
      </c>
      <c r="K109" s="42">
        <v>-23.35</v>
      </c>
      <c r="L109" s="42">
        <v>-39.69</v>
      </c>
      <c r="M109" s="42">
        <v>-25.88</v>
      </c>
      <c r="N109" s="42">
        <v>-79.03</v>
      </c>
      <c r="O109" s="42">
        <v>-42.51</v>
      </c>
      <c r="P109" s="42">
        <v>-34.39</v>
      </c>
      <c r="Q109" s="42">
        <v>-29.84</v>
      </c>
      <c r="R109" s="42">
        <v>-21.18</v>
      </c>
      <c r="S109" s="42">
        <v>-30.06</v>
      </c>
      <c r="T109" s="42">
        <v>-86</v>
      </c>
      <c r="U109" s="42">
        <v>-27.22</v>
      </c>
      <c r="V109" s="42">
        <v>-25.17</v>
      </c>
      <c r="W109" s="42">
        <v>-44.04</v>
      </c>
      <c r="X109" s="42">
        <v>-57.19</v>
      </c>
      <c r="Y109" s="42">
        <v>-44.89</v>
      </c>
      <c r="Z109" s="43">
        <v>-77.52</v>
      </c>
    </row>
    <row r="110" spans="1:26" x14ac:dyDescent="0.2">
      <c r="A110" s="41" t="s">
        <v>1900</v>
      </c>
      <c r="B110" s="42" t="s">
        <v>1780</v>
      </c>
      <c r="C110" s="42" t="s">
        <v>1778</v>
      </c>
      <c r="D110" s="43" t="s">
        <v>1800</v>
      </c>
      <c r="E110" s="41">
        <v>-5.88</v>
      </c>
      <c r="F110" s="42">
        <v>-19.23</v>
      </c>
      <c r="G110" s="42">
        <v>7.94</v>
      </c>
      <c r="H110" s="42">
        <v>16.23</v>
      </c>
      <c r="I110" s="42">
        <v>-33.979999999999997</v>
      </c>
      <c r="J110" s="42">
        <v>25.41</v>
      </c>
      <c r="K110" s="42">
        <v>-9.67</v>
      </c>
      <c r="L110" s="42">
        <v>-26.17</v>
      </c>
      <c r="M110" s="42">
        <v>-26.72</v>
      </c>
      <c r="N110" s="42">
        <v>-66.94</v>
      </c>
      <c r="O110" s="42">
        <v>-22.72</v>
      </c>
      <c r="P110" s="42">
        <v>-9.8800000000000008</v>
      </c>
      <c r="Q110" s="42">
        <v>-13.55</v>
      </c>
      <c r="R110" s="42">
        <v>17.5</v>
      </c>
      <c r="S110" s="42">
        <v>1.94</v>
      </c>
      <c r="T110" s="42">
        <v>-59.98</v>
      </c>
      <c r="U110" s="42">
        <v>-13.12</v>
      </c>
      <c r="V110" s="42">
        <v>2.8</v>
      </c>
      <c r="W110" s="42">
        <v>-2.1800000000000002</v>
      </c>
      <c r="X110" s="42">
        <v>-28.05</v>
      </c>
      <c r="Y110" s="42">
        <v>-25.25</v>
      </c>
      <c r="Z110" s="43">
        <v>-54.9</v>
      </c>
    </row>
    <row r="111" spans="1:26" x14ac:dyDescent="0.2">
      <c r="A111" s="41" t="s">
        <v>1901</v>
      </c>
      <c r="B111" s="42" t="s">
        <v>1793</v>
      </c>
      <c r="C111" s="42" t="s">
        <v>1780</v>
      </c>
      <c r="D111" s="43" t="s">
        <v>1800</v>
      </c>
      <c r="E111" s="41">
        <v>-30.15</v>
      </c>
      <c r="F111" s="42">
        <v>-22.66</v>
      </c>
      <c r="G111" s="42">
        <v>-47.03</v>
      </c>
      <c r="H111" s="42">
        <v>-29.81</v>
      </c>
      <c r="I111" s="42">
        <v>-31.67</v>
      </c>
      <c r="J111" s="42">
        <v>-21.81</v>
      </c>
      <c r="K111" s="42">
        <v>-54.04</v>
      </c>
      <c r="L111" s="42">
        <v>-31.76</v>
      </c>
      <c r="M111" s="42">
        <v>-25.18</v>
      </c>
      <c r="N111" s="42">
        <v>-71.97</v>
      </c>
      <c r="O111" s="42">
        <v>-23.07</v>
      </c>
      <c r="P111" s="42">
        <v>-20.94</v>
      </c>
      <c r="Q111" s="42">
        <v>-53.75</v>
      </c>
      <c r="R111" s="42">
        <v>-26.83</v>
      </c>
      <c r="S111" s="42">
        <v>7.69</v>
      </c>
      <c r="T111" s="42">
        <v>-57.46</v>
      </c>
      <c r="U111" s="42">
        <v>-9.68</v>
      </c>
      <c r="V111" s="42">
        <v>-11.79</v>
      </c>
      <c r="W111" s="42">
        <v>12.89</v>
      </c>
      <c r="X111" s="42">
        <v>-33.06</v>
      </c>
      <c r="Y111" s="42">
        <v>-18.09</v>
      </c>
      <c r="Z111" s="43">
        <v>-81.36</v>
      </c>
    </row>
    <row r="112" spans="1:26" x14ac:dyDescent="0.2">
      <c r="A112" s="41" t="s">
        <v>1902</v>
      </c>
      <c r="B112" s="42" t="s">
        <v>1780</v>
      </c>
      <c r="C112" s="42" t="s">
        <v>1780</v>
      </c>
      <c r="D112" s="43" t="s">
        <v>1798</v>
      </c>
      <c r="E112" s="41">
        <v>-28.86</v>
      </c>
      <c r="F112" s="42">
        <v>-37.92</v>
      </c>
      <c r="G112" s="42">
        <v>-5.81</v>
      </c>
      <c r="H112" s="42">
        <v>-10.54</v>
      </c>
      <c r="I112" s="42">
        <v>-44.36</v>
      </c>
      <c r="J112" s="42">
        <v>24.89</v>
      </c>
      <c r="K112" s="42">
        <v>-36.479999999999997</v>
      </c>
      <c r="L112" s="42">
        <v>-37.72</v>
      </c>
      <c r="M112" s="42">
        <v>-38.56</v>
      </c>
      <c r="N112" s="42">
        <v>-91.4</v>
      </c>
      <c r="O112" s="42">
        <v>-37.1</v>
      </c>
      <c r="P112" s="42">
        <v>-26.32</v>
      </c>
      <c r="Q112" s="42">
        <v>-20.51</v>
      </c>
      <c r="R112" s="42">
        <v>-22.01</v>
      </c>
      <c r="S112" s="42">
        <v>-21.33</v>
      </c>
      <c r="T112" s="42">
        <v>-76.92</v>
      </c>
      <c r="U112" s="42">
        <v>-23.93</v>
      </c>
      <c r="V112" s="42">
        <v>-11.94</v>
      </c>
      <c r="W112" s="42">
        <v>-23.69</v>
      </c>
      <c r="X112" s="42">
        <v>-49.76</v>
      </c>
      <c r="Y112" s="42">
        <v>-32.96</v>
      </c>
      <c r="Z112" s="43">
        <v>-80.42</v>
      </c>
    </row>
    <row r="113" spans="1:26" x14ac:dyDescent="0.2">
      <c r="A113" s="41" t="s">
        <v>1903</v>
      </c>
      <c r="B113" s="42" t="s">
        <v>1780</v>
      </c>
      <c r="C113" s="42" t="s">
        <v>1780</v>
      </c>
      <c r="D113" s="43" t="s">
        <v>1798</v>
      </c>
      <c r="E113" s="41">
        <v>-11.73</v>
      </c>
      <c r="F113" s="42">
        <v>-35.24</v>
      </c>
      <c r="G113" s="42">
        <v>1.1399999999999999</v>
      </c>
      <c r="H113" s="42">
        <v>-14.52</v>
      </c>
      <c r="I113" s="42">
        <v>-30.16</v>
      </c>
      <c r="J113" s="42">
        <v>31.29</v>
      </c>
      <c r="K113" s="42">
        <v>-27.79</v>
      </c>
      <c r="L113" s="42">
        <v>-34.090000000000003</v>
      </c>
      <c r="M113" s="42">
        <v>-32.42</v>
      </c>
      <c r="N113" s="42">
        <v>-86.93</v>
      </c>
      <c r="O113" s="42">
        <v>-31.74</v>
      </c>
      <c r="P113" s="42">
        <v>-24.51</v>
      </c>
      <c r="Q113" s="42">
        <v>-15.43</v>
      </c>
      <c r="R113" s="42">
        <v>-23.09</v>
      </c>
      <c r="S113" s="42">
        <v>-22.69</v>
      </c>
      <c r="T113" s="42">
        <v>-83.21</v>
      </c>
      <c r="U113" s="42">
        <v>-21.82</v>
      </c>
      <c r="V113" s="42">
        <v>-11.53</v>
      </c>
      <c r="W113" s="42">
        <v>-17.25</v>
      </c>
      <c r="X113" s="42">
        <v>-49.4</v>
      </c>
      <c r="Y113" s="42">
        <v>-29.74</v>
      </c>
      <c r="Z113" s="43">
        <v>-80.98</v>
      </c>
    </row>
    <row r="114" spans="1:26" x14ac:dyDescent="0.2">
      <c r="A114" s="41" t="s">
        <v>1904</v>
      </c>
      <c r="B114" s="42" t="s">
        <v>1780</v>
      </c>
      <c r="C114" s="42" t="s">
        <v>1780</v>
      </c>
      <c r="D114" s="43" t="s">
        <v>1798</v>
      </c>
      <c r="E114" s="41">
        <v>-27.35</v>
      </c>
      <c r="F114" s="42">
        <v>-36.76</v>
      </c>
      <c r="G114" s="42">
        <v>-8.39</v>
      </c>
      <c r="H114" s="42">
        <v>-4.62</v>
      </c>
      <c r="I114" s="42">
        <v>-34.549999999999997</v>
      </c>
      <c r="J114" s="42">
        <v>20.61</v>
      </c>
      <c r="K114" s="42">
        <v>-18.77</v>
      </c>
      <c r="L114" s="42">
        <v>-24.95</v>
      </c>
      <c r="M114" s="42">
        <v>-23.72</v>
      </c>
      <c r="N114" s="42">
        <v>-68.650000000000006</v>
      </c>
      <c r="O114" s="42">
        <v>-24.87</v>
      </c>
      <c r="P114" s="42">
        <v>-26.48</v>
      </c>
      <c r="Q114" s="42">
        <v>-23.75</v>
      </c>
      <c r="R114" s="42">
        <v>-23.25</v>
      </c>
      <c r="S114" s="42">
        <v>-23.81</v>
      </c>
      <c r="T114" s="42">
        <v>-69.08</v>
      </c>
      <c r="U114" s="42">
        <v>-13.02</v>
      </c>
      <c r="V114" s="42">
        <v>-20.94</v>
      </c>
      <c r="W114" s="42">
        <v>-24.11</v>
      </c>
      <c r="X114" s="42">
        <v>-42.65</v>
      </c>
      <c r="Y114" s="42">
        <v>-34.51</v>
      </c>
      <c r="Z114" s="43">
        <v>-66.06</v>
      </c>
    </row>
    <row r="115" spans="1:26" x14ac:dyDescent="0.2">
      <c r="A115" s="41" t="s">
        <v>1905</v>
      </c>
      <c r="B115" s="42" t="s">
        <v>1780</v>
      </c>
      <c r="C115" s="42" t="s">
        <v>1780</v>
      </c>
      <c r="D115" s="43" t="s">
        <v>1798</v>
      </c>
      <c r="E115" s="41">
        <v>-15.95</v>
      </c>
      <c r="F115" s="42">
        <v>-38.56</v>
      </c>
      <c r="G115" s="42">
        <v>-2.77</v>
      </c>
      <c r="H115" s="42">
        <v>-15.07</v>
      </c>
      <c r="I115" s="42">
        <v>-32.36</v>
      </c>
      <c r="J115" s="42">
        <v>25.02</v>
      </c>
      <c r="K115" s="42">
        <v>-36.659999999999997</v>
      </c>
      <c r="L115" s="42">
        <v>-33.619999999999997</v>
      </c>
      <c r="M115" s="42">
        <v>-30.45</v>
      </c>
      <c r="N115" s="42">
        <v>-90.92</v>
      </c>
      <c r="O115" s="42">
        <v>-28.39</v>
      </c>
      <c r="P115" s="42">
        <v>-29.26</v>
      </c>
      <c r="Q115" s="42">
        <v>-28.93</v>
      </c>
      <c r="R115" s="42">
        <v>-35.74</v>
      </c>
      <c r="S115" s="42">
        <v>-25.67</v>
      </c>
      <c r="T115" s="42">
        <v>-88.54</v>
      </c>
      <c r="U115" s="42">
        <v>-28.61</v>
      </c>
      <c r="V115" s="42">
        <v>-9.81</v>
      </c>
      <c r="W115" s="42">
        <v>-20.8</v>
      </c>
      <c r="X115" s="42">
        <v>-45.08</v>
      </c>
      <c r="Y115" s="42">
        <v>-37.21</v>
      </c>
      <c r="Z115" s="43">
        <v>-82.99</v>
      </c>
    </row>
    <row r="116" spans="1:26" x14ac:dyDescent="0.2">
      <c r="A116" s="41" t="s">
        <v>1906</v>
      </c>
      <c r="B116" s="42" t="s">
        <v>1780</v>
      </c>
      <c r="C116" s="42" t="s">
        <v>1780</v>
      </c>
      <c r="D116" s="43" t="s">
        <v>1798</v>
      </c>
      <c r="E116" s="41">
        <v>-13.93</v>
      </c>
      <c r="F116" s="42">
        <v>-23.69</v>
      </c>
      <c r="G116" s="42">
        <v>3.42</v>
      </c>
      <c r="H116" s="42">
        <v>-8.15</v>
      </c>
      <c r="I116" s="42">
        <v>-31.13</v>
      </c>
      <c r="J116" s="42">
        <v>9.99</v>
      </c>
      <c r="K116" s="42">
        <v>-28.55</v>
      </c>
      <c r="L116" s="42">
        <v>-17.47</v>
      </c>
      <c r="M116" s="42">
        <v>-30.04</v>
      </c>
      <c r="N116" s="42">
        <v>-89.54</v>
      </c>
      <c r="O116" s="42">
        <v>-28.68</v>
      </c>
      <c r="P116" s="42">
        <v>-19.38</v>
      </c>
      <c r="Q116" s="42">
        <v>-22.19</v>
      </c>
      <c r="R116" s="42">
        <v>-18.13</v>
      </c>
      <c r="S116" s="42">
        <v>-13.09</v>
      </c>
      <c r="T116" s="42">
        <v>-87.09</v>
      </c>
      <c r="U116" s="42">
        <v>-21.99</v>
      </c>
      <c r="V116" s="42">
        <v>-3.97</v>
      </c>
      <c r="W116" s="42">
        <v>-24.34</v>
      </c>
      <c r="X116" s="42">
        <v>-37.450000000000003</v>
      </c>
      <c r="Y116" s="42">
        <v>-28.46</v>
      </c>
      <c r="Z116" s="43">
        <v>-66.989999999999995</v>
      </c>
    </row>
    <row r="117" spans="1:26" x14ac:dyDescent="0.2">
      <c r="A117" s="41" t="s">
        <v>1907</v>
      </c>
      <c r="B117" s="42" t="s">
        <v>1776</v>
      </c>
      <c r="C117" s="42" t="s">
        <v>1780</v>
      </c>
      <c r="D117" s="43" t="s">
        <v>1800</v>
      </c>
      <c r="E117" s="41">
        <v>-5.0199999999999996</v>
      </c>
      <c r="F117" s="42">
        <v>7.55</v>
      </c>
      <c r="G117" s="42">
        <v>-30.19</v>
      </c>
      <c r="H117" s="42">
        <v>-27.45</v>
      </c>
      <c r="I117" s="42">
        <v>-7.48</v>
      </c>
      <c r="J117" s="42">
        <v>-15.27</v>
      </c>
      <c r="K117" s="42">
        <v>-37.46</v>
      </c>
      <c r="L117" s="42">
        <v>-22.72</v>
      </c>
      <c r="M117" s="42">
        <v>-10.220000000000001</v>
      </c>
      <c r="N117" s="42">
        <v>-85.39</v>
      </c>
      <c r="O117" s="42">
        <v>-19.309999999999999</v>
      </c>
      <c r="P117" s="42">
        <v>-12.69</v>
      </c>
      <c r="Q117" s="42">
        <v>-30.72</v>
      </c>
      <c r="R117" s="42">
        <v>-12.72</v>
      </c>
      <c r="S117" s="42">
        <v>-17.39</v>
      </c>
      <c r="T117" s="42">
        <v>-66.44</v>
      </c>
      <c r="U117" s="42">
        <v>-3.93</v>
      </c>
      <c r="V117" s="42">
        <v>-11.17</v>
      </c>
      <c r="W117" s="42">
        <v>-9.73</v>
      </c>
      <c r="X117" s="42">
        <v>-37.69</v>
      </c>
      <c r="Y117" s="42">
        <v>-12.24</v>
      </c>
      <c r="Z117" s="43">
        <v>-74.72</v>
      </c>
    </row>
    <row r="118" spans="1:26" x14ac:dyDescent="0.2">
      <c r="A118" s="41" t="s">
        <v>1908</v>
      </c>
      <c r="B118" s="42" t="s">
        <v>1780</v>
      </c>
      <c r="C118" s="42" t="s">
        <v>1780</v>
      </c>
      <c r="D118" s="43" t="s">
        <v>1798</v>
      </c>
      <c r="E118" s="41">
        <v>-12.65</v>
      </c>
      <c r="F118" s="42">
        <v>-37.520000000000003</v>
      </c>
      <c r="G118" s="42">
        <v>-1.19</v>
      </c>
      <c r="H118" s="42">
        <v>-12.18</v>
      </c>
      <c r="I118" s="42">
        <v>-40.54</v>
      </c>
      <c r="J118" s="42">
        <v>22.01</v>
      </c>
      <c r="K118" s="42">
        <v>-31.89</v>
      </c>
      <c r="L118" s="42">
        <v>-34.729999999999997</v>
      </c>
      <c r="M118" s="42">
        <v>-31.17</v>
      </c>
      <c r="N118" s="42">
        <v>-98.68</v>
      </c>
      <c r="O118" s="42">
        <v>-33.29</v>
      </c>
      <c r="P118" s="42">
        <v>-23.52</v>
      </c>
      <c r="Q118" s="42">
        <v>-26.02</v>
      </c>
      <c r="R118" s="42">
        <v>-31.81</v>
      </c>
      <c r="S118" s="42">
        <v>-24.36</v>
      </c>
      <c r="T118" s="42">
        <v>-86.08</v>
      </c>
      <c r="U118" s="42">
        <v>-21.64</v>
      </c>
      <c r="V118" s="42">
        <v>-12.29</v>
      </c>
      <c r="W118" s="42">
        <v>-21.16</v>
      </c>
      <c r="X118" s="42">
        <v>-48.55</v>
      </c>
      <c r="Y118" s="42">
        <v>-37.9</v>
      </c>
      <c r="Z118" s="43">
        <v>-81.47</v>
      </c>
    </row>
    <row r="119" spans="1:26" x14ac:dyDescent="0.2">
      <c r="A119" s="41" t="s">
        <v>1909</v>
      </c>
      <c r="B119" s="42" t="s">
        <v>1780</v>
      </c>
      <c r="C119" s="42" t="s">
        <v>1780</v>
      </c>
      <c r="D119" s="43" t="s">
        <v>1798</v>
      </c>
      <c r="E119" s="41">
        <v>-23.7</v>
      </c>
      <c r="F119" s="42">
        <v>-47.88</v>
      </c>
      <c r="G119" s="42">
        <v>-11.96</v>
      </c>
      <c r="H119" s="42">
        <v>-18.22</v>
      </c>
      <c r="I119" s="42">
        <v>-44.29</v>
      </c>
      <c r="J119" s="42">
        <v>22.22</v>
      </c>
      <c r="K119" s="42">
        <v>-42.14</v>
      </c>
      <c r="L119" s="42">
        <v>-44.77</v>
      </c>
      <c r="M119" s="42">
        <v>-40.450000000000003</v>
      </c>
      <c r="N119" s="42">
        <v>-99.73</v>
      </c>
      <c r="O119" s="42">
        <v>-39.6</v>
      </c>
      <c r="P119" s="42">
        <v>-36.71</v>
      </c>
      <c r="Q119" s="42">
        <v>-33.020000000000003</v>
      </c>
      <c r="R119" s="42">
        <v>-37.57</v>
      </c>
      <c r="S119" s="42">
        <v>-30.87</v>
      </c>
      <c r="T119" s="42">
        <v>-96</v>
      </c>
      <c r="U119" s="42">
        <v>-32.409999999999997</v>
      </c>
      <c r="V119" s="42">
        <v>-16.170000000000002</v>
      </c>
      <c r="W119" s="42">
        <v>-29</v>
      </c>
      <c r="X119" s="42">
        <v>-54.92</v>
      </c>
      <c r="Y119" s="42">
        <v>-40.76</v>
      </c>
      <c r="Z119" s="43">
        <v>-96.75</v>
      </c>
    </row>
    <row r="120" spans="1:26" x14ac:dyDescent="0.2">
      <c r="A120" s="41" t="s">
        <v>1910</v>
      </c>
      <c r="B120" s="42" t="s">
        <v>1780</v>
      </c>
      <c r="C120" s="42" t="s">
        <v>1780</v>
      </c>
      <c r="D120" s="43" t="s">
        <v>1798</v>
      </c>
      <c r="E120" s="41">
        <v>-4.59</v>
      </c>
      <c r="F120" s="42">
        <v>-15.86</v>
      </c>
      <c r="G120" s="42">
        <v>12</v>
      </c>
      <c r="H120" s="42">
        <v>-0.01</v>
      </c>
      <c r="I120" s="42">
        <v>-15.84</v>
      </c>
      <c r="J120" s="42">
        <v>30.24</v>
      </c>
      <c r="K120" s="42">
        <v>-13.58</v>
      </c>
      <c r="L120" s="42">
        <v>-16.71</v>
      </c>
      <c r="M120" s="42">
        <v>-30.02</v>
      </c>
      <c r="N120" s="42">
        <v>-85.43</v>
      </c>
      <c r="O120" s="42">
        <v>-23.18</v>
      </c>
      <c r="P120" s="42">
        <v>-14.46</v>
      </c>
      <c r="Q120" s="42">
        <v>-16.88</v>
      </c>
      <c r="R120" s="42">
        <v>-3.46</v>
      </c>
      <c r="S120" s="42">
        <v>-15.68</v>
      </c>
      <c r="T120" s="42">
        <v>-81.02</v>
      </c>
      <c r="U120" s="42">
        <v>-8.7200000000000006</v>
      </c>
      <c r="V120" s="42">
        <v>3.2</v>
      </c>
      <c r="W120" s="42">
        <v>-16.23</v>
      </c>
      <c r="X120" s="42">
        <v>-38.58</v>
      </c>
      <c r="Y120" s="42">
        <v>-18.71</v>
      </c>
      <c r="Z120" s="43">
        <v>-62.5</v>
      </c>
    </row>
    <row r="121" spans="1:26" x14ac:dyDescent="0.2">
      <c r="A121" s="41" t="s">
        <v>1911</v>
      </c>
      <c r="B121" s="42" t="s">
        <v>1777</v>
      </c>
      <c r="C121" s="42" t="s">
        <v>1780</v>
      </c>
      <c r="D121" s="43" t="s">
        <v>1800</v>
      </c>
      <c r="E121" s="41">
        <v>-32.159999999999997</v>
      </c>
      <c r="F121" s="42">
        <v>-36.659999999999997</v>
      </c>
      <c r="G121" s="42">
        <v>7.69</v>
      </c>
      <c r="H121" s="42">
        <v>-7.03</v>
      </c>
      <c r="I121" s="42">
        <v>-47.31</v>
      </c>
      <c r="J121" s="42">
        <v>0.94</v>
      </c>
      <c r="K121" s="42">
        <v>-19.510000000000002</v>
      </c>
      <c r="L121" s="42">
        <v>-37.14</v>
      </c>
      <c r="M121" s="42">
        <v>-47.28</v>
      </c>
      <c r="N121" s="42">
        <v>-81.48</v>
      </c>
      <c r="O121" s="42">
        <v>-40</v>
      </c>
      <c r="P121" s="42">
        <v>-35.549999999999997</v>
      </c>
      <c r="Q121" s="42">
        <v>-22.35</v>
      </c>
      <c r="R121" s="42">
        <v>-27.81</v>
      </c>
      <c r="S121" s="42">
        <v>-22.48</v>
      </c>
      <c r="T121" s="42">
        <v>-71.13</v>
      </c>
      <c r="U121" s="42">
        <v>-24.7</v>
      </c>
      <c r="V121" s="42">
        <v>-0.35</v>
      </c>
      <c r="W121" s="42">
        <v>-24.95</v>
      </c>
      <c r="X121" s="42">
        <v>-46.23</v>
      </c>
      <c r="Y121" s="42">
        <v>-47.34</v>
      </c>
      <c r="Z121" s="43">
        <v>-83.18</v>
      </c>
    </row>
    <row r="122" spans="1:26" x14ac:dyDescent="0.2">
      <c r="A122" s="41" t="s">
        <v>1912</v>
      </c>
      <c r="B122" s="42" t="s">
        <v>1780</v>
      </c>
      <c r="C122" s="42" t="s">
        <v>1780</v>
      </c>
      <c r="D122" s="43" t="s">
        <v>1798</v>
      </c>
      <c r="E122" s="41">
        <v>-24.16</v>
      </c>
      <c r="F122" s="42">
        <v>-43</v>
      </c>
      <c r="G122" s="42">
        <v>-4.68</v>
      </c>
      <c r="H122" s="42">
        <v>-5.33</v>
      </c>
      <c r="I122" s="42">
        <v>-45.3</v>
      </c>
      <c r="J122" s="42">
        <v>27.57</v>
      </c>
      <c r="K122" s="42">
        <v>-32</v>
      </c>
      <c r="L122" s="42">
        <v>-37.53</v>
      </c>
      <c r="M122" s="42">
        <v>-39.42</v>
      </c>
      <c r="N122" s="42">
        <v>-86.99</v>
      </c>
      <c r="O122" s="42">
        <v>-35.58</v>
      </c>
      <c r="P122" s="42">
        <v>-30.2</v>
      </c>
      <c r="Q122" s="42">
        <v>-27.73</v>
      </c>
      <c r="R122" s="42">
        <v>-22.91</v>
      </c>
      <c r="S122" s="42">
        <v>-24.87</v>
      </c>
      <c r="T122" s="42">
        <v>-82.14</v>
      </c>
      <c r="U122" s="42">
        <v>-27.29</v>
      </c>
      <c r="V122" s="42">
        <v>-7.04</v>
      </c>
      <c r="W122" s="42">
        <v>-22.42</v>
      </c>
      <c r="X122" s="42">
        <v>-50.99</v>
      </c>
      <c r="Y122" s="42">
        <v>-39.369999999999997</v>
      </c>
      <c r="Z122" s="43">
        <v>-84.97</v>
      </c>
    </row>
    <row r="123" spans="1:26" x14ac:dyDescent="0.2">
      <c r="A123" s="41" t="s">
        <v>1913</v>
      </c>
      <c r="B123" s="42" t="s">
        <v>1780</v>
      </c>
      <c r="C123" s="42" t="s">
        <v>1780</v>
      </c>
      <c r="D123" s="43" t="s">
        <v>1798</v>
      </c>
      <c r="E123" s="41">
        <v>-24.62</v>
      </c>
      <c r="F123" s="42">
        <v>-38.97</v>
      </c>
      <c r="G123" s="42">
        <v>-7.51</v>
      </c>
      <c r="H123" s="42">
        <v>-15.97</v>
      </c>
      <c r="I123" s="42">
        <v>-47.31</v>
      </c>
      <c r="J123" s="42">
        <v>14.59</v>
      </c>
      <c r="K123" s="42">
        <v>-37.46</v>
      </c>
      <c r="L123" s="42">
        <v>-37.19</v>
      </c>
      <c r="M123" s="42">
        <v>-39.840000000000003</v>
      </c>
      <c r="N123" s="42">
        <v>-90.19</v>
      </c>
      <c r="O123" s="42">
        <v>-42.29</v>
      </c>
      <c r="P123" s="42">
        <v>-25.46</v>
      </c>
      <c r="Q123" s="42">
        <v>-30.71</v>
      </c>
      <c r="R123" s="42">
        <v>-30.66</v>
      </c>
      <c r="S123" s="42">
        <v>-21.12</v>
      </c>
      <c r="T123" s="42">
        <v>-80.37</v>
      </c>
      <c r="U123" s="42">
        <v>-30.3</v>
      </c>
      <c r="V123" s="42">
        <v>-9.0500000000000007</v>
      </c>
      <c r="W123" s="42">
        <v>-26.12</v>
      </c>
      <c r="X123" s="42">
        <v>-55.92</v>
      </c>
      <c r="Y123" s="42">
        <v>-38.14</v>
      </c>
      <c r="Z123" s="43">
        <v>-87.33</v>
      </c>
    </row>
    <row r="124" spans="1:26" x14ac:dyDescent="0.2">
      <c r="A124" s="41" t="s">
        <v>1914</v>
      </c>
      <c r="B124" s="42" t="s">
        <v>1789</v>
      </c>
      <c r="C124" s="42" t="s">
        <v>1780</v>
      </c>
      <c r="D124" s="43" t="s">
        <v>1800</v>
      </c>
      <c r="E124" s="41">
        <v>-29.55</v>
      </c>
      <c r="F124" s="42">
        <v>-20.76</v>
      </c>
      <c r="G124" s="42">
        <v>-48.38</v>
      </c>
      <c r="H124" s="42">
        <v>-26.37</v>
      </c>
      <c r="I124" s="42">
        <v>-28.42</v>
      </c>
      <c r="J124" s="42">
        <v>-24.91</v>
      </c>
      <c r="K124" s="42">
        <v>-48.92</v>
      </c>
      <c r="L124" s="42">
        <v>-25.75</v>
      </c>
      <c r="M124" s="42">
        <v>-23.65</v>
      </c>
      <c r="N124" s="42">
        <v>-63.44</v>
      </c>
      <c r="O124" s="42">
        <v>-24.54</v>
      </c>
      <c r="P124" s="42">
        <v>-20.67</v>
      </c>
      <c r="Q124" s="42">
        <v>-54.04</v>
      </c>
      <c r="R124" s="42">
        <v>-20.7</v>
      </c>
      <c r="S124" s="42">
        <v>13.9</v>
      </c>
      <c r="T124" s="42">
        <v>-52.32</v>
      </c>
      <c r="U124" s="42">
        <v>-10.94</v>
      </c>
      <c r="V124" s="42">
        <v>-11.72</v>
      </c>
      <c r="W124" s="42">
        <v>9.8000000000000007</v>
      </c>
      <c r="X124" s="42">
        <v>-43.15</v>
      </c>
      <c r="Y124" s="42">
        <v>-24.62</v>
      </c>
      <c r="Z124" s="43">
        <v>-78.06</v>
      </c>
    </row>
    <row r="125" spans="1:26" x14ac:dyDescent="0.2">
      <c r="A125" s="41" t="s">
        <v>1915</v>
      </c>
      <c r="B125" s="42" t="s">
        <v>1780</v>
      </c>
      <c r="C125" s="42" t="s">
        <v>1780</v>
      </c>
      <c r="D125" s="43" t="s">
        <v>1798</v>
      </c>
      <c r="E125" s="41">
        <v>-21.87</v>
      </c>
      <c r="F125" s="42">
        <v>-41.91</v>
      </c>
      <c r="G125" s="42">
        <v>-0.49</v>
      </c>
      <c r="H125" s="42">
        <v>-6.91</v>
      </c>
      <c r="I125" s="42">
        <v>-42.2</v>
      </c>
      <c r="J125" s="42">
        <v>27.65</v>
      </c>
      <c r="K125" s="42">
        <v>-34.92</v>
      </c>
      <c r="L125" s="42">
        <v>-36.630000000000003</v>
      </c>
      <c r="M125" s="42">
        <v>-32.94</v>
      </c>
      <c r="N125" s="42">
        <v>-93.88</v>
      </c>
      <c r="O125" s="42">
        <v>-33.770000000000003</v>
      </c>
      <c r="P125" s="42">
        <v>-32.76</v>
      </c>
      <c r="Q125" s="42">
        <v>-19.59</v>
      </c>
      <c r="R125" s="42">
        <v>-22.49</v>
      </c>
      <c r="S125" s="42">
        <v>-22.22</v>
      </c>
      <c r="T125" s="42">
        <v>-92.88</v>
      </c>
      <c r="U125" s="42">
        <v>-23.19</v>
      </c>
      <c r="V125" s="42">
        <v>-8.44</v>
      </c>
      <c r="W125" s="42">
        <v>-21.77</v>
      </c>
      <c r="X125" s="42">
        <v>-50.42</v>
      </c>
      <c r="Y125" s="42">
        <v>-40.74</v>
      </c>
      <c r="Z125" s="43">
        <v>-79.78</v>
      </c>
    </row>
    <row r="126" spans="1:26" x14ac:dyDescent="0.2">
      <c r="A126" s="41" t="s">
        <v>1916</v>
      </c>
      <c r="B126" s="42" t="s">
        <v>1793</v>
      </c>
      <c r="C126" s="42" t="s">
        <v>1780</v>
      </c>
      <c r="D126" s="43" t="s">
        <v>1800</v>
      </c>
      <c r="E126" s="41">
        <v>-28.89</v>
      </c>
      <c r="F126" s="42">
        <v>-26.23</v>
      </c>
      <c r="G126" s="42">
        <v>-46.19</v>
      </c>
      <c r="H126" s="42">
        <v>-24.71</v>
      </c>
      <c r="I126" s="42">
        <v>-33.369999999999997</v>
      </c>
      <c r="J126" s="42">
        <v>-34.97</v>
      </c>
      <c r="K126" s="42">
        <v>-52.89</v>
      </c>
      <c r="L126" s="42">
        <v>-33.340000000000003</v>
      </c>
      <c r="M126" s="42">
        <v>-36.82</v>
      </c>
      <c r="N126" s="42">
        <v>-65.849999999999994</v>
      </c>
      <c r="O126" s="42">
        <v>-22.53</v>
      </c>
      <c r="P126" s="42">
        <v>-25.43</v>
      </c>
      <c r="Q126" s="42">
        <v>-61.36</v>
      </c>
      <c r="R126" s="42">
        <v>-23.6</v>
      </c>
      <c r="S126" s="42">
        <v>-1.73</v>
      </c>
      <c r="T126" s="42">
        <v>-54.11</v>
      </c>
      <c r="U126" s="42">
        <v>-14.15</v>
      </c>
      <c r="V126" s="42">
        <v>-19.420000000000002</v>
      </c>
      <c r="W126" s="42">
        <v>2.0099999999999998</v>
      </c>
      <c r="X126" s="42">
        <v>-32.72</v>
      </c>
      <c r="Y126" s="42">
        <v>-24.43</v>
      </c>
      <c r="Z126" s="43">
        <v>-82.96</v>
      </c>
    </row>
    <row r="127" spans="1:26" x14ac:dyDescent="0.2">
      <c r="A127" s="41" t="s">
        <v>1917</v>
      </c>
      <c r="B127" s="42" t="s">
        <v>1778</v>
      </c>
      <c r="C127" s="42" t="s">
        <v>1780</v>
      </c>
      <c r="D127" s="43" t="s">
        <v>1800</v>
      </c>
      <c r="E127" s="41">
        <v>-58.5</v>
      </c>
      <c r="F127" s="42">
        <v>-49.23</v>
      </c>
      <c r="G127" s="42">
        <v>-9.67</v>
      </c>
      <c r="H127" s="42">
        <v>24.19</v>
      </c>
      <c r="I127" s="42">
        <v>-51.53</v>
      </c>
      <c r="J127" s="42">
        <v>-0.23</v>
      </c>
      <c r="K127" s="42">
        <v>-23.78</v>
      </c>
      <c r="L127" s="42">
        <v>-35.89</v>
      </c>
      <c r="M127" s="42">
        <v>-30.83</v>
      </c>
      <c r="N127" s="42">
        <v>-68.430000000000007</v>
      </c>
      <c r="O127" s="42">
        <v>-40.630000000000003</v>
      </c>
      <c r="P127" s="42">
        <v>-38.14</v>
      </c>
      <c r="Q127" s="42">
        <v>-35.76</v>
      </c>
      <c r="R127" s="42">
        <v>-27</v>
      </c>
      <c r="S127" s="42">
        <v>-26.58</v>
      </c>
      <c r="T127" s="42">
        <v>-79.28</v>
      </c>
      <c r="U127" s="42">
        <v>-29.56</v>
      </c>
      <c r="V127" s="42">
        <v>-24.38</v>
      </c>
      <c r="W127" s="42">
        <v>-40.409999999999997</v>
      </c>
      <c r="X127" s="42">
        <v>-53.18</v>
      </c>
      <c r="Y127" s="42">
        <v>-45.3</v>
      </c>
      <c r="Z127" s="43">
        <v>-64.84</v>
      </c>
    </row>
    <row r="128" spans="1:26" x14ac:dyDescent="0.2">
      <c r="A128" s="41" t="s">
        <v>1918</v>
      </c>
      <c r="B128" s="42" t="s">
        <v>1789</v>
      </c>
      <c r="C128" s="42" t="s">
        <v>1780</v>
      </c>
      <c r="D128" s="43" t="s">
        <v>1800</v>
      </c>
      <c r="E128" s="41">
        <v>-30.51</v>
      </c>
      <c r="F128" s="42">
        <v>-23.8</v>
      </c>
      <c r="G128" s="42">
        <v>-48.14</v>
      </c>
      <c r="H128" s="42">
        <v>-37.35</v>
      </c>
      <c r="I128" s="42">
        <v>-33.56</v>
      </c>
      <c r="J128" s="42">
        <v>-31.55</v>
      </c>
      <c r="K128" s="42">
        <v>-50.89</v>
      </c>
      <c r="L128" s="42">
        <v>-27.89</v>
      </c>
      <c r="M128" s="42">
        <v>-23.1</v>
      </c>
      <c r="N128" s="42">
        <v>-70.33</v>
      </c>
      <c r="O128" s="42">
        <v>-24.42</v>
      </c>
      <c r="P128" s="42">
        <v>-23.59</v>
      </c>
      <c r="Q128" s="42">
        <v>-56.38</v>
      </c>
      <c r="R128" s="42">
        <v>-31.45</v>
      </c>
      <c r="S128" s="42">
        <v>12.56</v>
      </c>
      <c r="T128" s="42">
        <v>-59.6</v>
      </c>
      <c r="U128" s="42">
        <v>-20.2</v>
      </c>
      <c r="V128" s="42">
        <v>-15.26</v>
      </c>
      <c r="W128" s="42">
        <v>4.08</v>
      </c>
      <c r="X128" s="42">
        <v>-40.26</v>
      </c>
      <c r="Y128" s="42">
        <v>-28.76</v>
      </c>
      <c r="Z128" s="43">
        <v>-75.67</v>
      </c>
    </row>
    <row r="129" spans="1:26" x14ac:dyDescent="0.2">
      <c r="A129" s="41" t="s">
        <v>1919</v>
      </c>
      <c r="B129" s="42" t="s">
        <v>1780</v>
      </c>
      <c r="C129" s="42" t="s">
        <v>1780</v>
      </c>
      <c r="D129" s="43" t="s">
        <v>1798</v>
      </c>
      <c r="E129" s="41">
        <v>-30.78</v>
      </c>
      <c r="F129" s="42">
        <v>-46.76</v>
      </c>
      <c r="G129" s="42">
        <v>-24.51</v>
      </c>
      <c r="H129" s="42">
        <v>-9.65</v>
      </c>
      <c r="I129" s="42">
        <v>-52.57</v>
      </c>
      <c r="J129" s="42">
        <v>16.89</v>
      </c>
      <c r="K129" s="42">
        <v>-39.049999999999997</v>
      </c>
      <c r="L129" s="42">
        <v>-51.91</v>
      </c>
      <c r="M129" s="42">
        <v>-56.02</v>
      </c>
      <c r="N129" s="42">
        <v>-90.37</v>
      </c>
      <c r="O129" s="42">
        <v>-46.65</v>
      </c>
      <c r="P129" s="42">
        <v>-42.47</v>
      </c>
      <c r="Q129" s="42">
        <v>-44.2</v>
      </c>
      <c r="R129" s="42">
        <v>-21.41</v>
      </c>
      <c r="S129" s="42">
        <v>-15.76</v>
      </c>
      <c r="T129" s="42">
        <v>-75.64</v>
      </c>
      <c r="U129" s="42">
        <v>-36.700000000000003</v>
      </c>
      <c r="V129" s="42">
        <v>-18.079999999999998</v>
      </c>
      <c r="W129" s="42">
        <v>-27.68</v>
      </c>
      <c r="X129" s="42">
        <v>-55.36</v>
      </c>
      <c r="Y129" s="42">
        <v>-41.76</v>
      </c>
      <c r="Z129" s="43">
        <v>-90.62</v>
      </c>
    </row>
    <row r="130" spans="1:26" x14ac:dyDescent="0.2">
      <c r="A130" s="41" t="s">
        <v>1920</v>
      </c>
      <c r="B130" s="42" t="s">
        <v>1777</v>
      </c>
      <c r="C130" s="42" t="s">
        <v>1780</v>
      </c>
      <c r="D130" s="43" t="s">
        <v>1800</v>
      </c>
      <c r="E130" s="41">
        <v>-46.79</v>
      </c>
      <c r="F130" s="42">
        <v>-46.18</v>
      </c>
      <c r="G130" s="42">
        <v>12.57</v>
      </c>
      <c r="H130" s="42">
        <v>-2.5099999999999998</v>
      </c>
      <c r="I130" s="42">
        <v>-37.39</v>
      </c>
      <c r="J130" s="42">
        <v>-6.91</v>
      </c>
      <c r="K130" s="42">
        <v>-26.68</v>
      </c>
      <c r="L130" s="42">
        <v>-38</v>
      </c>
      <c r="M130" s="42">
        <v>-37.28</v>
      </c>
      <c r="N130" s="42">
        <v>-79.930000000000007</v>
      </c>
      <c r="O130" s="42">
        <v>-41.05</v>
      </c>
      <c r="P130" s="42">
        <v>-31.2</v>
      </c>
      <c r="Q130" s="42">
        <v>-24.9</v>
      </c>
      <c r="R130" s="42">
        <v>-25.96</v>
      </c>
      <c r="S130" s="42">
        <v>-26.69</v>
      </c>
      <c r="T130" s="42">
        <v>-89.51</v>
      </c>
      <c r="U130" s="42">
        <v>-30.92</v>
      </c>
      <c r="V130" s="42">
        <v>-14.35</v>
      </c>
      <c r="W130" s="42">
        <v>-28.25</v>
      </c>
      <c r="X130" s="42">
        <v>-61.22</v>
      </c>
      <c r="Y130" s="42">
        <v>-41.93</v>
      </c>
      <c r="Z130" s="43">
        <v>-71.77</v>
      </c>
    </row>
    <row r="131" spans="1:26" x14ac:dyDescent="0.2">
      <c r="A131" s="41" t="s">
        <v>1921</v>
      </c>
      <c r="B131" s="42" t="s">
        <v>1780</v>
      </c>
      <c r="C131" s="42" t="s">
        <v>1780</v>
      </c>
      <c r="D131" s="43" t="s">
        <v>1798</v>
      </c>
      <c r="E131" s="41">
        <v>-36.35</v>
      </c>
      <c r="F131" s="42">
        <v>-46.46</v>
      </c>
      <c r="G131" s="42">
        <v>-20.170000000000002</v>
      </c>
      <c r="H131" s="42">
        <v>-11.12</v>
      </c>
      <c r="I131" s="42">
        <v>-45.61</v>
      </c>
      <c r="J131" s="42">
        <v>11.98</v>
      </c>
      <c r="K131" s="42">
        <v>-29.19</v>
      </c>
      <c r="L131" s="42">
        <v>-46.75</v>
      </c>
      <c r="M131" s="42">
        <v>-44.77</v>
      </c>
      <c r="N131" s="42">
        <v>-83.67</v>
      </c>
      <c r="O131" s="42">
        <v>-46.2</v>
      </c>
      <c r="P131" s="42">
        <v>-50.58</v>
      </c>
      <c r="Q131" s="42">
        <v>-34.76</v>
      </c>
      <c r="R131" s="42">
        <v>-24.3</v>
      </c>
      <c r="S131" s="42">
        <v>-35.22</v>
      </c>
      <c r="T131" s="42">
        <v>-79.38</v>
      </c>
      <c r="U131" s="42">
        <v>-37.61</v>
      </c>
      <c r="V131" s="42">
        <v>-16.46</v>
      </c>
      <c r="W131" s="42">
        <v>-41.57</v>
      </c>
      <c r="X131" s="42">
        <v>-65.05</v>
      </c>
      <c r="Y131" s="42">
        <v>-45.9</v>
      </c>
      <c r="Z131" s="43">
        <v>-96.8</v>
      </c>
    </row>
    <row r="132" spans="1:26" x14ac:dyDescent="0.2">
      <c r="A132" s="41" t="s">
        <v>1922</v>
      </c>
      <c r="B132" s="42" t="s">
        <v>1792</v>
      </c>
      <c r="C132" s="42" t="s">
        <v>1780</v>
      </c>
      <c r="D132" s="43" t="s">
        <v>1800</v>
      </c>
      <c r="E132" s="41">
        <v>-18.63</v>
      </c>
      <c r="F132" s="42">
        <v>-16.420000000000002</v>
      </c>
      <c r="G132" s="42">
        <v>-15.03</v>
      </c>
      <c r="H132" s="42">
        <v>-4.9400000000000004</v>
      </c>
      <c r="I132" s="42">
        <v>-24.35</v>
      </c>
      <c r="J132" s="42">
        <v>-2.02</v>
      </c>
      <c r="K132" s="42">
        <v>-22.4</v>
      </c>
      <c r="L132" s="42">
        <v>-14.15</v>
      </c>
      <c r="M132" s="42">
        <v>-32.31</v>
      </c>
      <c r="N132" s="42">
        <v>-68.67</v>
      </c>
      <c r="O132" s="42">
        <v>-25.09</v>
      </c>
      <c r="P132" s="42">
        <v>-22.08</v>
      </c>
      <c r="Q132" s="42">
        <v>-21.18</v>
      </c>
      <c r="R132" s="42">
        <v>-8.31</v>
      </c>
      <c r="S132" s="42">
        <v>-4.74</v>
      </c>
      <c r="T132" s="42">
        <v>-62.43</v>
      </c>
      <c r="U132" s="42">
        <v>-10.56</v>
      </c>
      <c r="V132" s="42">
        <v>32.049999999999997</v>
      </c>
      <c r="W132" s="42">
        <v>-13.5</v>
      </c>
      <c r="X132" s="42">
        <v>-39.840000000000003</v>
      </c>
      <c r="Y132" s="42">
        <v>-32.97</v>
      </c>
      <c r="Z132" s="43">
        <v>-73.31</v>
      </c>
    </row>
    <row r="133" spans="1:26" x14ac:dyDescent="0.2">
      <c r="A133" s="41" t="s">
        <v>1923</v>
      </c>
      <c r="B133" s="42" t="s">
        <v>1777</v>
      </c>
      <c r="C133" s="42" t="s">
        <v>1780</v>
      </c>
      <c r="D133" s="43" t="s">
        <v>1800</v>
      </c>
      <c r="E133" s="41">
        <v>-46.79</v>
      </c>
      <c r="F133" s="42">
        <v>-46.18</v>
      </c>
      <c r="G133" s="42">
        <v>12.57</v>
      </c>
      <c r="H133" s="42">
        <v>-2.5099999999999998</v>
      </c>
      <c r="I133" s="42">
        <v>-37.39</v>
      </c>
      <c r="J133" s="42">
        <v>-6.91</v>
      </c>
      <c r="K133" s="42">
        <v>-26.68</v>
      </c>
      <c r="L133" s="42">
        <v>-38</v>
      </c>
      <c r="M133" s="42">
        <v>-37.28</v>
      </c>
      <c r="N133" s="42">
        <v>-79.930000000000007</v>
      </c>
      <c r="O133" s="42">
        <v>-41.05</v>
      </c>
      <c r="P133" s="42">
        <v>-31.2</v>
      </c>
      <c r="Q133" s="42">
        <v>-24.9</v>
      </c>
      <c r="R133" s="42">
        <v>-25.96</v>
      </c>
      <c r="S133" s="42">
        <v>-26.69</v>
      </c>
      <c r="T133" s="42">
        <v>-89.51</v>
      </c>
      <c r="U133" s="42">
        <v>-30.92</v>
      </c>
      <c r="V133" s="42">
        <v>-14.35</v>
      </c>
      <c r="W133" s="42">
        <v>-28.25</v>
      </c>
      <c r="X133" s="42">
        <v>-61.22</v>
      </c>
      <c r="Y133" s="42">
        <v>-41.93</v>
      </c>
      <c r="Z133" s="43">
        <v>-71.77</v>
      </c>
    </row>
    <row r="134" spans="1:26" x14ac:dyDescent="0.2">
      <c r="A134" s="41" t="s">
        <v>1924</v>
      </c>
      <c r="B134" s="42" t="s">
        <v>1780</v>
      </c>
      <c r="C134" s="42" t="s">
        <v>1780</v>
      </c>
      <c r="D134" s="43" t="s">
        <v>1798</v>
      </c>
      <c r="E134" s="41">
        <v>-27.35</v>
      </c>
      <c r="F134" s="42">
        <v>-36.76</v>
      </c>
      <c r="G134" s="42">
        <v>-8.39</v>
      </c>
      <c r="H134" s="42">
        <v>-4.62</v>
      </c>
      <c r="I134" s="42">
        <v>-34.549999999999997</v>
      </c>
      <c r="J134" s="42">
        <v>20.61</v>
      </c>
      <c r="K134" s="42">
        <v>-18.77</v>
      </c>
      <c r="L134" s="42">
        <v>-24.95</v>
      </c>
      <c r="M134" s="42">
        <v>-23.72</v>
      </c>
      <c r="N134" s="42">
        <v>-68.650000000000006</v>
      </c>
      <c r="O134" s="42">
        <v>-24.87</v>
      </c>
      <c r="P134" s="42">
        <v>-26.48</v>
      </c>
      <c r="Q134" s="42">
        <v>-23.75</v>
      </c>
      <c r="R134" s="42">
        <v>-23.25</v>
      </c>
      <c r="S134" s="42">
        <v>-23.81</v>
      </c>
      <c r="T134" s="42">
        <v>-69.08</v>
      </c>
      <c r="U134" s="42">
        <v>-13.02</v>
      </c>
      <c r="V134" s="42">
        <v>-20.94</v>
      </c>
      <c r="W134" s="42">
        <v>-24.11</v>
      </c>
      <c r="X134" s="42">
        <v>-42.65</v>
      </c>
      <c r="Y134" s="42">
        <v>-34.51</v>
      </c>
      <c r="Z134" s="43">
        <v>-66.06</v>
      </c>
    </row>
    <row r="135" spans="1:26" x14ac:dyDescent="0.2">
      <c r="A135" s="41" t="s">
        <v>1925</v>
      </c>
      <c r="B135" s="42" t="s">
        <v>1780</v>
      </c>
      <c r="C135" s="42" t="s">
        <v>1780</v>
      </c>
      <c r="D135" s="43" t="s">
        <v>1798</v>
      </c>
      <c r="E135" s="41">
        <v>-23.19</v>
      </c>
      <c r="F135" s="42">
        <v>-53.96</v>
      </c>
      <c r="G135" s="42">
        <v>-12.41</v>
      </c>
      <c r="H135" s="42">
        <v>-12.53</v>
      </c>
      <c r="I135" s="42">
        <v>-49.21</v>
      </c>
      <c r="J135" s="42">
        <v>13.65</v>
      </c>
      <c r="K135" s="42">
        <v>-45.3</v>
      </c>
      <c r="L135" s="42">
        <v>-45.08</v>
      </c>
      <c r="M135" s="42">
        <v>-39.729999999999997</v>
      </c>
      <c r="N135" s="42">
        <v>-95.22</v>
      </c>
      <c r="O135" s="42">
        <v>-44.39</v>
      </c>
      <c r="P135" s="42">
        <v>-40.950000000000003</v>
      </c>
      <c r="Q135" s="42">
        <v>-32.229999999999997</v>
      </c>
      <c r="R135" s="42">
        <v>-33.369999999999997</v>
      </c>
      <c r="S135" s="42">
        <v>-34.47</v>
      </c>
      <c r="T135" s="42">
        <v>-93.02</v>
      </c>
      <c r="U135" s="42">
        <v>-28.83</v>
      </c>
      <c r="V135" s="42">
        <v>-16.95</v>
      </c>
      <c r="W135" s="42">
        <v>-37.57</v>
      </c>
      <c r="X135" s="42">
        <v>-63.07</v>
      </c>
      <c r="Y135" s="42">
        <v>-50.02</v>
      </c>
      <c r="Z135" s="43">
        <v>-97.5</v>
      </c>
    </row>
    <row r="136" spans="1:26" x14ac:dyDescent="0.2">
      <c r="A136" s="41" t="s">
        <v>1926</v>
      </c>
      <c r="B136" s="42" t="s">
        <v>1780</v>
      </c>
      <c r="C136" s="42" t="s">
        <v>1780</v>
      </c>
      <c r="D136" s="43" t="s">
        <v>1798</v>
      </c>
      <c r="E136" s="41">
        <v>-31.29</v>
      </c>
      <c r="F136" s="42">
        <v>-50.27</v>
      </c>
      <c r="G136" s="42">
        <v>-16.829999999999998</v>
      </c>
      <c r="H136" s="42">
        <v>-18.71</v>
      </c>
      <c r="I136" s="42">
        <v>-50.75</v>
      </c>
      <c r="J136" s="42">
        <v>-2.46</v>
      </c>
      <c r="K136" s="42">
        <v>-41.95</v>
      </c>
      <c r="L136" s="42">
        <v>-46.03</v>
      </c>
      <c r="M136" s="42">
        <v>-48.47</v>
      </c>
      <c r="N136" s="42">
        <v>-92.46</v>
      </c>
      <c r="O136" s="42">
        <v>-42.26</v>
      </c>
      <c r="P136" s="42">
        <v>-36.79</v>
      </c>
      <c r="Q136" s="42">
        <v>-41.02</v>
      </c>
      <c r="R136" s="42">
        <v>-44.15</v>
      </c>
      <c r="S136" s="42">
        <v>-28.75</v>
      </c>
      <c r="T136" s="42">
        <v>-76.22</v>
      </c>
      <c r="U136" s="42">
        <v>-34.53</v>
      </c>
      <c r="V136" s="42">
        <v>-22.44</v>
      </c>
      <c r="W136" s="42">
        <v>-32.369999999999997</v>
      </c>
      <c r="X136" s="42">
        <v>-44.15</v>
      </c>
      <c r="Y136" s="42">
        <v>-44.29</v>
      </c>
      <c r="Z136" s="43">
        <v>-97.96</v>
      </c>
    </row>
    <row r="137" spans="1:26" x14ac:dyDescent="0.2">
      <c r="A137" s="41" t="s">
        <v>1927</v>
      </c>
      <c r="B137" s="42" t="s">
        <v>1781</v>
      </c>
      <c r="C137" s="42" t="s">
        <v>1781</v>
      </c>
      <c r="D137" s="43" t="s">
        <v>1798</v>
      </c>
      <c r="E137" s="41">
        <v>-42.69</v>
      </c>
      <c r="F137" s="42">
        <v>-30.65</v>
      </c>
      <c r="G137" s="42">
        <v>-34.979999999999997</v>
      </c>
      <c r="H137" s="42">
        <v>-12.27</v>
      </c>
      <c r="I137" s="42">
        <v>-51.83</v>
      </c>
      <c r="J137" s="42">
        <v>-23.92</v>
      </c>
      <c r="K137" s="42">
        <v>-5.2</v>
      </c>
      <c r="L137" s="42">
        <v>-33.19</v>
      </c>
      <c r="M137" s="42">
        <v>-53.56</v>
      </c>
      <c r="N137" s="42">
        <v>-53.99</v>
      </c>
      <c r="O137" s="42">
        <v>-45.36</v>
      </c>
      <c r="P137" s="42">
        <v>-27.18</v>
      </c>
      <c r="Q137" s="42">
        <v>-26.26</v>
      </c>
      <c r="R137" s="42">
        <v>-14.57</v>
      </c>
      <c r="S137" s="42">
        <v>-19.78</v>
      </c>
      <c r="T137" s="42">
        <v>-62.61</v>
      </c>
      <c r="U137" s="42">
        <v>-32.43</v>
      </c>
      <c r="V137" s="42">
        <v>-19.239999999999998</v>
      </c>
      <c r="W137" s="42">
        <v>-32.36</v>
      </c>
      <c r="X137" s="42">
        <v>-49.71</v>
      </c>
      <c r="Y137" s="42">
        <v>-43.31</v>
      </c>
      <c r="Z137" s="43">
        <v>-82.64</v>
      </c>
    </row>
    <row r="138" spans="1:26" x14ac:dyDescent="0.2">
      <c r="A138" s="41" t="s">
        <v>1928</v>
      </c>
      <c r="B138" s="42" t="s">
        <v>1781</v>
      </c>
      <c r="C138" s="42" t="s">
        <v>1781</v>
      </c>
      <c r="D138" s="43" t="s">
        <v>1798</v>
      </c>
      <c r="E138" s="41">
        <v>-49.39</v>
      </c>
      <c r="F138" s="42">
        <v>-32.799999999999997</v>
      </c>
      <c r="G138" s="42">
        <v>-22.37</v>
      </c>
      <c r="H138" s="42">
        <v>5.16</v>
      </c>
      <c r="I138" s="42">
        <v>-27.21</v>
      </c>
      <c r="J138" s="42">
        <v>-22.86</v>
      </c>
      <c r="K138" s="42">
        <v>12.8</v>
      </c>
      <c r="L138" s="42">
        <v>-24.63</v>
      </c>
      <c r="M138" s="42">
        <v>-46.36</v>
      </c>
      <c r="N138" s="42">
        <v>-57.41</v>
      </c>
      <c r="O138" s="42">
        <v>-37.5</v>
      </c>
      <c r="P138" s="42">
        <v>-26.07</v>
      </c>
      <c r="Q138" s="42">
        <v>-33.130000000000003</v>
      </c>
      <c r="R138" s="42">
        <v>-18.73</v>
      </c>
      <c r="S138" s="42">
        <v>-27.07</v>
      </c>
      <c r="T138" s="42">
        <v>-62.9</v>
      </c>
      <c r="U138" s="42">
        <v>-27.07</v>
      </c>
      <c r="V138" s="42">
        <v>-20.34</v>
      </c>
      <c r="W138" s="42">
        <v>-34.729999999999997</v>
      </c>
      <c r="X138" s="42">
        <v>-46.28</v>
      </c>
      <c r="Y138" s="42">
        <v>-43.34</v>
      </c>
      <c r="Z138" s="43">
        <v>-79.150000000000006</v>
      </c>
    </row>
    <row r="139" spans="1:26" x14ac:dyDescent="0.2">
      <c r="A139" s="41" t="s">
        <v>1929</v>
      </c>
      <c r="B139" s="42" t="s">
        <v>1781</v>
      </c>
      <c r="C139" s="42" t="s">
        <v>1781</v>
      </c>
      <c r="D139" s="43" t="s">
        <v>1798</v>
      </c>
      <c r="E139" s="41">
        <v>-55.25</v>
      </c>
      <c r="F139" s="42">
        <v>-41.27</v>
      </c>
      <c r="G139" s="42">
        <v>-25.87</v>
      </c>
      <c r="H139" s="42">
        <v>1.73</v>
      </c>
      <c r="I139" s="42">
        <v>-42.16</v>
      </c>
      <c r="J139" s="42">
        <v>-25.3</v>
      </c>
      <c r="K139" s="42">
        <v>6.5</v>
      </c>
      <c r="L139" s="42">
        <v>-33.56</v>
      </c>
      <c r="M139" s="42">
        <v>-50.83</v>
      </c>
      <c r="N139" s="42">
        <v>-59.99</v>
      </c>
      <c r="O139" s="42">
        <v>-43.94</v>
      </c>
      <c r="P139" s="42">
        <v>-30.32</v>
      </c>
      <c r="Q139" s="42">
        <v>-34.770000000000003</v>
      </c>
      <c r="R139" s="42">
        <v>-18.920000000000002</v>
      </c>
      <c r="S139" s="42">
        <v>-30.43</v>
      </c>
      <c r="T139" s="42">
        <v>-70.91</v>
      </c>
      <c r="U139" s="42">
        <v>-32.33</v>
      </c>
      <c r="V139" s="42">
        <v>-31.56</v>
      </c>
      <c r="W139" s="42">
        <v>-41.73</v>
      </c>
      <c r="X139" s="42">
        <v>-51.61</v>
      </c>
      <c r="Y139" s="42">
        <v>-43.51</v>
      </c>
      <c r="Z139" s="43">
        <v>-86.03</v>
      </c>
    </row>
    <row r="140" spans="1:26" x14ac:dyDescent="0.2">
      <c r="A140" s="41" t="s">
        <v>1930</v>
      </c>
      <c r="B140" s="42" t="s">
        <v>1781</v>
      </c>
      <c r="C140" s="42" t="s">
        <v>1781</v>
      </c>
      <c r="D140" s="43" t="s">
        <v>1798</v>
      </c>
      <c r="E140" s="41">
        <v>-56.5</v>
      </c>
      <c r="F140" s="42">
        <v>-42.58</v>
      </c>
      <c r="G140" s="42">
        <v>-29.08</v>
      </c>
      <c r="H140" s="42">
        <v>-2.67</v>
      </c>
      <c r="I140" s="42">
        <v>-43.93</v>
      </c>
      <c r="J140" s="42">
        <v>-25.02</v>
      </c>
      <c r="K140" s="42">
        <v>4.34</v>
      </c>
      <c r="L140" s="42">
        <v>-31.66</v>
      </c>
      <c r="M140" s="42">
        <v>-49.98</v>
      </c>
      <c r="N140" s="42">
        <v>-56.22</v>
      </c>
      <c r="O140" s="42">
        <v>-44.47</v>
      </c>
      <c r="P140" s="42">
        <v>-33.24</v>
      </c>
      <c r="Q140" s="42">
        <v>-38.520000000000003</v>
      </c>
      <c r="R140" s="42">
        <v>-20.48</v>
      </c>
      <c r="S140" s="42">
        <v>-27.92</v>
      </c>
      <c r="T140" s="42">
        <v>-65.37</v>
      </c>
      <c r="U140" s="42">
        <v>-29.41</v>
      </c>
      <c r="V140" s="42">
        <v>-25.94</v>
      </c>
      <c r="W140" s="42">
        <v>-40.47</v>
      </c>
      <c r="X140" s="42">
        <v>-51.68</v>
      </c>
      <c r="Y140" s="42">
        <v>-42.62</v>
      </c>
      <c r="Z140" s="43">
        <v>-83.86</v>
      </c>
    </row>
    <row r="141" spans="1:26" x14ac:dyDescent="0.2">
      <c r="A141" s="41" t="s">
        <v>1931</v>
      </c>
      <c r="B141" s="42" t="s">
        <v>1781</v>
      </c>
      <c r="C141" s="42" t="s">
        <v>1781</v>
      </c>
      <c r="D141" s="43" t="s">
        <v>1798</v>
      </c>
      <c r="E141" s="41">
        <v>-43.9</v>
      </c>
      <c r="F141" s="42">
        <v>-26.64</v>
      </c>
      <c r="G141" s="42">
        <v>-17.79</v>
      </c>
      <c r="H141" s="42">
        <v>7.24</v>
      </c>
      <c r="I141" s="42">
        <v>-28.58</v>
      </c>
      <c r="J141" s="42">
        <v>-17.48</v>
      </c>
      <c r="K141" s="42">
        <v>18.18</v>
      </c>
      <c r="L141" s="42">
        <v>-31.4</v>
      </c>
      <c r="M141" s="42">
        <v>-42.63</v>
      </c>
      <c r="N141" s="42">
        <v>-54.14</v>
      </c>
      <c r="O141" s="42">
        <v>-30.45</v>
      </c>
      <c r="P141" s="42">
        <v>-24.79</v>
      </c>
      <c r="Q141" s="42">
        <v>-27.77</v>
      </c>
      <c r="R141" s="42">
        <v>-21.98</v>
      </c>
      <c r="S141" s="42">
        <v>-28.38</v>
      </c>
      <c r="T141" s="42">
        <v>-63.5</v>
      </c>
      <c r="U141" s="42">
        <v>-23.94</v>
      </c>
      <c r="V141" s="42">
        <v>-20.81</v>
      </c>
      <c r="W141" s="42">
        <v>-33.28</v>
      </c>
      <c r="X141" s="42">
        <v>-39.14</v>
      </c>
      <c r="Y141" s="42">
        <v>-32.229999999999997</v>
      </c>
      <c r="Z141" s="43">
        <v>-71.12</v>
      </c>
    </row>
    <row r="142" spans="1:26" x14ac:dyDescent="0.2">
      <c r="A142" s="41" t="s">
        <v>1932</v>
      </c>
      <c r="B142" s="42" t="s">
        <v>1789</v>
      </c>
      <c r="C142" s="42" t="s">
        <v>1781</v>
      </c>
      <c r="D142" s="43" t="s">
        <v>1800</v>
      </c>
      <c r="E142" s="41">
        <v>-26.5</v>
      </c>
      <c r="F142" s="42">
        <v>-20.89</v>
      </c>
      <c r="G142" s="42">
        <v>-24.5</v>
      </c>
      <c r="H142" s="42">
        <v>-32.85</v>
      </c>
      <c r="I142" s="42">
        <v>-41.04</v>
      </c>
      <c r="J142" s="42">
        <v>-21.37</v>
      </c>
      <c r="K142" s="42">
        <v>-20.71</v>
      </c>
      <c r="L142" s="42">
        <v>-49.26</v>
      </c>
      <c r="M142" s="42">
        <v>-56.32</v>
      </c>
      <c r="N142" s="42">
        <v>-74.22</v>
      </c>
      <c r="O142" s="42">
        <v>-39.86</v>
      </c>
      <c r="P142" s="42">
        <v>-26.85</v>
      </c>
      <c r="Q142" s="42">
        <v>-31.26</v>
      </c>
      <c r="R142" s="42">
        <v>-23.53</v>
      </c>
      <c r="S142" s="42">
        <v>-16.72</v>
      </c>
      <c r="T142" s="42">
        <v>-42.13</v>
      </c>
      <c r="U142" s="42">
        <v>-29.95</v>
      </c>
      <c r="V142" s="42">
        <v>-17.34</v>
      </c>
      <c r="W142" s="42">
        <v>-26.74</v>
      </c>
      <c r="X142" s="42">
        <v>-43.86</v>
      </c>
      <c r="Y142" s="42">
        <v>-34.450000000000003</v>
      </c>
      <c r="Z142" s="43">
        <v>-80.45</v>
      </c>
    </row>
    <row r="143" spans="1:26" x14ac:dyDescent="0.2">
      <c r="A143" s="41" t="s">
        <v>1933</v>
      </c>
      <c r="B143" s="42" t="s">
        <v>1781</v>
      </c>
      <c r="C143" s="42" t="s">
        <v>1781</v>
      </c>
      <c r="D143" s="43" t="s">
        <v>1798</v>
      </c>
      <c r="E143" s="41">
        <v>-65.760000000000005</v>
      </c>
      <c r="F143" s="42">
        <v>-44.6</v>
      </c>
      <c r="G143" s="42">
        <v>-32.729999999999997</v>
      </c>
      <c r="H143" s="42">
        <v>-1.31</v>
      </c>
      <c r="I143" s="42">
        <v>-46</v>
      </c>
      <c r="J143" s="42">
        <v>-28.67</v>
      </c>
      <c r="K143" s="42">
        <v>2.04</v>
      </c>
      <c r="L143" s="42">
        <v>-36.630000000000003</v>
      </c>
      <c r="M143" s="42">
        <v>-48.62</v>
      </c>
      <c r="N143" s="42">
        <v>-39.520000000000003</v>
      </c>
      <c r="O143" s="42">
        <v>-45.25</v>
      </c>
      <c r="P143" s="42">
        <v>-34.21</v>
      </c>
      <c r="Q143" s="42">
        <v>-39.76</v>
      </c>
      <c r="R143" s="42">
        <v>-31.25</v>
      </c>
      <c r="S143" s="42">
        <v>-36.25</v>
      </c>
      <c r="T143" s="42">
        <v>-51.17</v>
      </c>
      <c r="U143" s="42">
        <v>-33.58</v>
      </c>
      <c r="V143" s="42">
        <v>-27.1</v>
      </c>
      <c r="W143" s="42">
        <v>-44.58</v>
      </c>
      <c r="X143" s="42">
        <v>-54.47</v>
      </c>
      <c r="Y143" s="42">
        <v>-42.56</v>
      </c>
      <c r="Z143" s="43">
        <v>-82.74</v>
      </c>
    </row>
    <row r="144" spans="1:26" x14ac:dyDescent="0.2">
      <c r="A144" s="41" t="s">
        <v>1934</v>
      </c>
      <c r="B144" s="42" t="s">
        <v>1782</v>
      </c>
      <c r="C144" s="42" t="s">
        <v>1782</v>
      </c>
      <c r="D144" s="43" t="s">
        <v>1798</v>
      </c>
      <c r="E144" s="41">
        <v>-30.53</v>
      </c>
      <c r="F144" s="42">
        <v>-46.14</v>
      </c>
      <c r="G144" s="42">
        <v>-62.29</v>
      </c>
      <c r="H144" s="42">
        <v>-45.12</v>
      </c>
      <c r="I144" s="42">
        <v>-29.44</v>
      </c>
      <c r="J144" s="42">
        <v>-56.18</v>
      </c>
      <c r="K144" s="42">
        <v>-59.68</v>
      </c>
      <c r="L144" s="42">
        <v>5.34</v>
      </c>
      <c r="M144" s="42">
        <v>-7.5</v>
      </c>
      <c r="N144" s="42">
        <v>-71.59</v>
      </c>
      <c r="O144" s="42">
        <v>-15.19</v>
      </c>
      <c r="P144" s="42">
        <v>-17.39</v>
      </c>
      <c r="Q144" s="42">
        <v>-61.48</v>
      </c>
      <c r="R144" s="42">
        <v>-46.97</v>
      </c>
      <c r="S144" s="42">
        <v>-14.04</v>
      </c>
      <c r="T144" s="42">
        <v>-75.19</v>
      </c>
      <c r="U144" s="42">
        <v>-12.11</v>
      </c>
      <c r="V144" s="42">
        <v>-32.200000000000003</v>
      </c>
      <c r="W144" s="42">
        <v>-34.020000000000003</v>
      </c>
      <c r="X144" s="42">
        <v>-35.049999999999997</v>
      </c>
      <c r="Y144" s="42">
        <v>-45.5</v>
      </c>
      <c r="Z144" s="43">
        <v>-89.28</v>
      </c>
    </row>
    <row r="145" spans="1:26" x14ac:dyDescent="0.2">
      <c r="A145" s="41" t="s">
        <v>1935</v>
      </c>
      <c r="B145" s="42" t="s">
        <v>1782</v>
      </c>
      <c r="C145" s="42" t="s">
        <v>1782</v>
      </c>
      <c r="D145" s="43" t="s">
        <v>1798</v>
      </c>
      <c r="E145" s="41">
        <v>-18.899999999999999</v>
      </c>
      <c r="F145" s="42">
        <v>-23.74</v>
      </c>
      <c r="G145" s="42">
        <v>-36.25</v>
      </c>
      <c r="H145" s="42">
        <v>-25.51</v>
      </c>
      <c r="I145" s="42">
        <v>-14.56</v>
      </c>
      <c r="J145" s="42">
        <v>-31.42</v>
      </c>
      <c r="K145" s="42">
        <v>-30.12</v>
      </c>
      <c r="L145" s="42">
        <v>23.5</v>
      </c>
      <c r="M145" s="42">
        <v>8.8800000000000008</v>
      </c>
      <c r="N145" s="42">
        <v>-49.75</v>
      </c>
      <c r="O145" s="42">
        <v>2.75</v>
      </c>
      <c r="P145" s="42">
        <v>1.81</v>
      </c>
      <c r="Q145" s="42">
        <v>-34.97</v>
      </c>
      <c r="R145" s="42">
        <v>-22.43</v>
      </c>
      <c r="S145" s="42">
        <v>5.1100000000000003</v>
      </c>
      <c r="T145" s="42">
        <v>-61.35</v>
      </c>
      <c r="U145" s="42">
        <v>2.37</v>
      </c>
      <c r="V145" s="42">
        <v>-12.36</v>
      </c>
      <c r="W145" s="42">
        <v>-8.19</v>
      </c>
      <c r="X145" s="42">
        <v>-19.649999999999999</v>
      </c>
      <c r="Y145" s="42">
        <v>-29.32</v>
      </c>
      <c r="Z145" s="43">
        <v>-57.92</v>
      </c>
    </row>
    <row r="146" spans="1:26" x14ac:dyDescent="0.2">
      <c r="A146" s="41" t="s">
        <v>1936</v>
      </c>
      <c r="B146" s="42" t="s">
        <v>1782</v>
      </c>
      <c r="C146" s="42" t="s">
        <v>1782</v>
      </c>
      <c r="D146" s="43" t="s">
        <v>1798</v>
      </c>
      <c r="E146" s="41">
        <v>-18.34</v>
      </c>
      <c r="F146" s="42">
        <v>-23.31</v>
      </c>
      <c r="G146" s="42">
        <v>-36.799999999999997</v>
      </c>
      <c r="H146" s="42">
        <v>-26.51</v>
      </c>
      <c r="I146" s="42">
        <v>-13.37</v>
      </c>
      <c r="J146" s="42">
        <v>-31.61</v>
      </c>
      <c r="K146" s="42">
        <v>-29.69</v>
      </c>
      <c r="L146" s="42">
        <v>24.23</v>
      </c>
      <c r="M146" s="42">
        <v>8.75</v>
      </c>
      <c r="N146" s="42">
        <v>-48.31</v>
      </c>
      <c r="O146" s="42">
        <v>4.18</v>
      </c>
      <c r="P146" s="42">
        <v>0.57999999999999996</v>
      </c>
      <c r="Q146" s="42">
        <v>-34.25</v>
      </c>
      <c r="R146" s="42">
        <v>-23.09</v>
      </c>
      <c r="S146" s="42">
        <v>1.29</v>
      </c>
      <c r="T146" s="42">
        <v>-59.06</v>
      </c>
      <c r="U146" s="42">
        <v>2.3199999999999998</v>
      </c>
      <c r="V146" s="42">
        <v>-11.22</v>
      </c>
      <c r="W146" s="42">
        <v>-10.63</v>
      </c>
      <c r="X146" s="42">
        <v>-19.170000000000002</v>
      </c>
      <c r="Y146" s="42">
        <v>-28.76</v>
      </c>
      <c r="Z146" s="43">
        <v>-57.34</v>
      </c>
    </row>
    <row r="147" spans="1:26" x14ac:dyDescent="0.2">
      <c r="A147" s="41" t="s">
        <v>1937</v>
      </c>
      <c r="B147" s="42" t="s">
        <v>1791</v>
      </c>
      <c r="C147" s="42" t="s">
        <v>1782</v>
      </c>
      <c r="D147" s="43" t="s">
        <v>1800</v>
      </c>
      <c r="E147" s="41">
        <v>-44.09</v>
      </c>
      <c r="F147" s="42">
        <v>-46.18</v>
      </c>
      <c r="G147" s="42">
        <v>-49.03</v>
      </c>
      <c r="H147" s="42">
        <v>-37.93</v>
      </c>
      <c r="I147" s="42">
        <v>-36.03</v>
      </c>
      <c r="J147" s="42">
        <v>-43.26</v>
      </c>
      <c r="K147" s="42">
        <v>-52.55</v>
      </c>
      <c r="L147" s="42">
        <v>-21.13</v>
      </c>
      <c r="M147" s="42">
        <v>-13.86</v>
      </c>
      <c r="N147" s="42">
        <v>-70.55</v>
      </c>
      <c r="O147" s="42">
        <v>-19.739999999999998</v>
      </c>
      <c r="P147" s="42">
        <v>-22.05</v>
      </c>
      <c r="Q147" s="42">
        <v>-60.58</v>
      </c>
      <c r="R147" s="42">
        <v>-43.93</v>
      </c>
      <c r="S147" s="42">
        <v>-27.16</v>
      </c>
      <c r="T147" s="42">
        <v>-65.489999999999995</v>
      </c>
      <c r="U147" s="42">
        <v>0.02</v>
      </c>
      <c r="V147" s="42">
        <v>-31.28</v>
      </c>
      <c r="W147" s="42">
        <v>-28.71</v>
      </c>
      <c r="X147" s="42">
        <v>-47.95</v>
      </c>
      <c r="Y147" s="42">
        <v>-27.36</v>
      </c>
      <c r="Z147" s="43">
        <v>-101</v>
      </c>
    </row>
    <row r="148" spans="1:26" x14ac:dyDescent="0.2">
      <c r="A148" s="41" t="s">
        <v>1938</v>
      </c>
      <c r="B148" s="42" t="s">
        <v>1791</v>
      </c>
      <c r="C148" s="42" t="s">
        <v>1782</v>
      </c>
      <c r="D148" s="43" t="s">
        <v>1800</v>
      </c>
      <c r="E148" s="41">
        <v>-32.15</v>
      </c>
      <c r="F148" s="42">
        <v>-35.64</v>
      </c>
      <c r="G148" s="42">
        <v>-44.68</v>
      </c>
      <c r="H148" s="42">
        <v>-32.86</v>
      </c>
      <c r="I148" s="42">
        <v>-38.5</v>
      </c>
      <c r="J148" s="42">
        <v>-55.84</v>
      </c>
      <c r="K148" s="42">
        <v>-58.97</v>
      </c>
      <c r="L148" s="42">
        <v>-4.18</v>
      </c>
      <c r="M148" s="42">
        <v>-6.93</v>
      </c>
      <c r="N148" s="42">
        <v>-73.22</v>
      </c>
      <c r="O148" s="42">
        <v>-10.98</v>
      </c>
      <c r="P148" s="42">
        <v>-13.73</v>
      </c>
      <c r="Q148" s="42">
        <v>-49.92</v>
      </c>
      <c r="R148" s="42">
        <v>-32.86</v>
      </c>
      <c r="S148" s="42">
        <v>-17.48</v>
      </c>
      <c r="T148" s="42">
        <v>-72.59</v>
      </c>
      <c r="U148" s="42">
        <v>-2.63</v>
      </c>
      <c r="V148" s="42">
        <v>-36.93</v>
      </c>
      <c r="W148" s="42">
        <v>-23.16</v>
      </c>
      <c r="X148" s="42">
        <v>-36.590000000000003</v>
      </c>
      <c r="Y148" s="42">
        <v>-32.409999999999997</v>
      </c>
      <c r="Z148" s="43">
        <v>-83.09</v>
      </c>
    </row>
    <row r="149" spans="1:26" ht="17" thickBot="1" x14ac:dyDescent="0.25">
      <c r="A149" s="41" t="s">
        <v>1939</v>
      </c>
      <c r="B149" s="42" t="s">
        <v>1792</v>
      </c>
      <c r="C149" s="42" t="s">
        <v>1782</v>
      </c>
      <c r="D149" s="43" t="s">
        <v>1800</v>
      </c>
      <c r="E149" s="41">
        <v>-36.26</v>
      </c>
      <c r="F149" s="42">
        <v>-40.24</v>
      </c>
      <c r="G149" s="42">
        <v>-37.44</v>
      </c>
      <c r="H149" s="42">
        <v>-28</v>
      </c>
      <c r="I149" s="42">
        <v>-42.49</v>
      </c>
      <c r="J149" s="42">
        <v>-24.33</v>
      </c>
      <c r="K149" s="42">
        <v>-48.74</v>
      </c>
      <c r="L149" s="42">
        <v>-28.16</v>
      </c>
      <c r="M149" s="42">
        <v>-53.3</v>
      </c>
      <c r="N149" s="42">
        <v>-85.12</v>
      </c>
      <c r="O149" s="42">
        <v>-38.799999999999997</v>
      </c>
      <c r="P149" s="42">
        <v>-39.159999999999997</v>
      </c>
      <c r="Q149" s="42">
        <v>-32.619999999999997</v>
      </c>
      <c r="R149" s="42">
        <v>-24.61</v>
      </c>
      <c r="S149" s="42">
        <v>-26.22</v>
      </c>
      <c r="T149" s="42">
        <v>-78.459999999999994</v>
      </c>
      <c r="U149" s="42">
        <v>-24.88</v>
      </c>
      <c r="V149" s="42">
        <v>18.59</v>
      </c>
      <c r="W149" s="42">
        <v>-41.05</v>
      </c>
      <c r="X149" s="42">
        <v>-52.92</v>
      </c>
      <c r="Y149" s="42">
        <v>-49.54</v>
      </c>
      <c r="Z149" s="43">
        <v>-103.39</v>
      </c>
    </row>
    <row r="150" spans="1:26" s="48" customFormat="1" ht="19" x14ac:dyDescent="0.25">
      <c r="A150" s="44" t="s">
        <v>1940</v>
      </c>
      <c r="B150" s="45" t="s">
        <v>1794</v>
      </c>
      <c r="C150" s="45" t="s">
        <v>1794</v>
      </c>
      <c r="D150" s="46" t="s">
        <v>1798</v>
      </c>
      <c r="E150" s="44">
        <v>-20.14</v>
      </c>
      <c r="F150" s="45">
        <v>-34.74</v>
      </c>
      <c r="G150" s="45">
        <v>-43.88</v>
      </c>
      <c r="H150" s="45">
        <v>-30.54</v>
      </c>
      <c r="I150" s="45">
        <v>-42.78</v>
      </c>
      <c r="J150" s="45">
        <v>-38.06</v>
      </c>
      <c r="K150" s="45">
        <v>-46.45</v>
      </c>
      <c r="L150" s="45">
        <v>-27.03</v>
      </c>
      <c r="M150" s="45">
        <v>-32.6</v>
      </c>
      <c r="N150" s="45">
        <v>-72.06</v>
      </c>
      <c r="O150" s="47">
        <v>15.89</v>
      </c>
      <c r="P150" s="45">
        <v>-19.670000000000002</v>
      </c>
      <c r="Q150" s="45">
        <v>-38.119999999999997</v>
      </c>
      <c r="R150" s="45">
        <v>-40.51</v>
      </c>
      <c r="S150" s="45">
        <v>-22.49</v>
      </c>
      <c r="T150" s="45">
        <v>-82.67</v>
      </c>
      <c r="U150" s="45">
        <v>-25.04</v>
      </c>
      <c r="V150" s="45">
        <v>-21.79</v>
      </c>
      <c r="W150" s="45">
        <v>-32.5</v>
      </c>
      <c r="X150" s="47">
        <v>38.85</v>
      </c>
      <c r="Y150" s="45">
        <v>-41.93</v>
      </c>
      <c r="Z150" s="46">
        <v>-75.77</v>
      </c>
    </row>
    <row r="151" spans="1:26" s="48" customFormat="1" ht="19" x14ac:dyDescent="0.25">
      <c r="A151" s="49" t="s">
        <v>1941</v>
      </c>
      <c r="B151" s="50" t="s">
        <v>1794</v>
      </c>
      <c r="C151" s="50" t="s">
        <v>1794</v>
      </c>
      <c r="D151" s="51" t="s">
        <v>1798</v>
      </c>
      <c r="E151" s="49">
        <v>-5.9</v>
      </c>
      <c r="F151" s="50">
        <v>-3.14</v>
      </c>
      <c r="G151" s="50">
        <v>-27.46</v>
      </c>
      <c r="H151" s="50">
        <v>-18.98</v>
      </c>
      <c r="I151" s="50">
        <v>-8.1199999999999992</v>
      </c>
      <c r="J151" s="50">
        <v>-10.37</v>
      </c>
      <c r="K151" s="50">
        <v>-21.09</v>
      </c>
      <c r="L151" s="50">
        <v>-14.36</v>
      </c>
      <c r="M151" s="50">
        <v>-14.77</v>
      </c>
      <c r="N151" s="50">
        <v>-75.75</v>
      </c>
      <c r="O151" s="52">
        <v>17.18</v>
      </c>
      <c r="P151" s="50">
        <v>1.79</v>
      </c>
      <c r="Q151" s="50">
        <v>-27.52</v>
      </c>
      <c r="R151" s="50">
        <v>-24.86</v>
      </c>
      <c r="S151" s="50">
        <v>-8.07</v>
      </c>
      <c r="T151" s="50">
        <v>-61.13</v>
      </c>
      <c r="U151" s="50">
        <v>-9.3800000000000008</v>
      </c>
      <c r="V151" s="50">
        <v>-22.67</v>
      </c>
      <c r="W151" s="50">
        <v>-14.49</v>
      </c>
      <c r="X151" s="52">
        <v>21.39</v>
      </c>
      <c r="Y151" s="50">
        <v>-20.05</v>
      </c>
      <c r="Z151" s="51">
        <v>-55.48</v>
      </c>
    </row>
    <row r="152" spans="1:26" s="48" customFormat="1" ht="20" thickBot="1" x14ac:dyDescent="0.3">
      <c r="A152" s="53" t="s">
        <v>1942</v>
      </c>
      <c r="B152" s="54" t="s">
        <v>1794</v>
      </c>
      <c r="C152" s="54" t="s">
        <v>1794</v>
      </c>
      <c r="D152" s="55" t="s">
        <v>1798</v>
      </c>
      <c r="E152" s="53">
        <v>-20.14</v>
      </c>
      <c r="F152" s="54">
        <v>-34.74</v>
      </c>
      <c r="G152" s="54">
        <v>-43.88</v>
      </c>
      <c r="H152" s="54">
        <v>-30.54</v>
      </c>
      <c r="I152" s="54">
        <v>-42.78</v>
      </c>
      <c r="J152" s="54">
        <v>-38.06</v>
      </c>
      <c r="K152" s="54">
        <v>-46.45</v>
      </c>
      <c r="L152" s="54">
        <v>-27.03</v>
      </c>
      <c r="M152" s="54">
        <v>-32.6</v>
      </c>
      <c r="N152" s="54">
        <v>-72.06</v>
      </c>
      <c r="O152" s="56">
        <v>15.89</v>
      </c>
      <c r="P152" s="54">
        <v>-19.670000000000002</v>
      </c>
      <c r="Q152" s="54">
        <v>-38.119999999999997</v>
      </c>
      <c r="R152" s="54">
        <v>-40.51</v>
      </c>
      <c r="S152" s="54">
        <v>-22.49</v>
      </c>
      <c r="T152" s="54">
        <v>-82.67</v>
      </c>
      <c r="U152" s="54">
        <v>-25.04</v>
      </c>
      <c r="V152" s="54">
        <v>-21.79</v>
      </c>
      <c r="W152" s="54">
        <v>-32.5</v>
      </c>
      <c r="X152" s="56">
        <v>38.85</v>
      </c>
      <c r="Y152" s="54">
        <v>-41.93</v>
      </c>
      <c r="Z152" s="55">
        <v>-75.77</v>
      </c>
    </row>
    <row r="153" spans="1:26" x14ac:dyDescent="0.2">
      <c r="A153" s="41" t="s">
        <v>1943</v>
      </c>
      <c r="B153" s="42" t="s">
        <v>1784</v>
      </c>
      <c r="C153" s="42" t="s">
        <v>1784</v>
      </c>
      <c r="D153" s="43" t="s">
        <v>1798</v>
      </c>
      <c r="E153" s="41">
        <v>-59.06</v>
      </c>
      <c r="F153" s="42">
        <v>-36.049999999999997</v>
      </c>
      <c r="G153" s="42">
        <v>-65.010000000000005</v>
      </c>
      <c r="H153" s="42">
        <v>-49.92</v>
      </c>
      <c r="I153" s="42">
        <v>-37.729999999999997</v>
      </c>
      <c r="J153" s="42">
        <v>-53.84</v>
      </c>
      <c r="K153" s="42">
        <v>-39.299999999999997</v>
      </c>
      <c r="L153" s="42">
        <v>-31.91</v>
      </c>
      <c r="M153" s="42">
        <v>-39.81</v>
      </c>
      <c r="N153" s="42">
        <v>23.16</v>
      </c>
      <c r="O153" s="42">
        <v>-27.85</v>
      </c>
      <c r="P153" s="42">
        <v>-29.53</v>
      </c>
      <c r="Q153" s="42">
        <v>-50.55</v>
      </c>
      <c r="R153" s="42">
        <v>-28.4</v>
      </c>
      <c r="S153" s="42">
        <v>-31.79</v>
      </c>
      <c r="T153" s="42">
        <v>18.59</v>
      </c>
      <c r="U153" s="42">
        <v>-23.43</v>
      </c>
      <c r="V153" s="42">
        <v>-38.28</v>
      </c>
      <c r="W153" s="42">
        <v>-45.49</v>
      </c>
      <c r="X153" s="42">
        <v>-54.71</v>
      </c>
      <c r="Y153" s="42">
        <v>-39.35</v>
      </c>
      <c r="Z153" s="43">
        <v>-59.4</v>
      </c>
    </row>
    <row r="154" spans="1:26" x14ac:dyDescent="0.2">
      <c r="A154" s="41" t="s">
        <v>1944</v>
      </c>
      <c r="B154" s="42" t="s">
        <v>1784</v>
      </c>
      <c r="C154" s="42" t="s">
        <v>1784</v>
      </c>
      <c r="D154" s="43" t="s">
        <v>1798</v>
      </c>
      <c r="E154" s="41">
        <v>-64.98</v>
      </c>
      <c r="F154" s="42">
        <v>-37.26</v>
      </c>
      <c r="G154" s="42">
        <v>-53.01</v>
      </c>
      <c r="H154" s="42">
        <v>-54.24</v>
      </c>
      <c r="I154" s="42">
        <v>-29.08</v>
      </c>
      <c r="J154" s="42">
        <v>-51.7</v>
      </c>
      <c r="K154" s="42">
        <v>-32.54</v>
      </c>
      <c r="L154" s="42">
        <v>-44.86</v>
      </c>
      <c r="M154" s="42">
        <v>-35.79</v>
      </c>
      <c r="N154" s="42">
        <v>71.83</v>
      </c>
      <c r="O154" s="42">
        <v>-27.59</v>
      </c>
      <c r="P154" s="42">
        <v>-39.119999999999997</v>
      </c>
      <c r="Q154" s="42">
        <v>-38.06</v>
      </c>
      <c r="R154" s="42">
        <v>-41.62</v>
      </c>
      <c r="S154" s="42">
        <v>-38.65</v>
      </c>
      <c r="T154" s="42">
        <v>7.76</v>
      </c>
      <c r="U154" s="42">
        <v>-29.24</v>
      </c>
      <c r="V154" s="42">
        <v>-52.59</v>
      </c>
      <c r="W154" s="42">
        <v>-34.32</v>
      </c>
      <c r="X154" s="42">
        <v>-49.31</v>
      </c>
      <c r="Y154" s="42">
        <v>-39.26</v>
      </c>
      <c r="Z154" s="43">
        <v>-36.61</v>
      </c>
    </row>
    <row r="155" spans="1:26" x14ac:dyDescent="0.2">
      <c r="A155" s="41" t="s">
        <v>1945</v>
      </c>
      <c r="B155" s="42" t="s">
        <v>1784</v>
      </c>
      <c r="C155" s="42" t="s">
        <v>1784</v>
      </c>
      <c r="D155" s="43" t="s">
        <v>1798</v>
      </c>
      <c r="E155" s="41">
        <v>-61.48</v>
      </c>
      <c r="F155" s="42">
        <v>-33.520000000000003</v>
      </c>
      <c r="G155" s="42">
        <v>-49.66</v>
      </c>
      <c r="H155" s="42">
        <v>-51.5</v>
      </c>
      <c r="I155" s="42">
        <v>-26.05</v>
      </c>
      <c r="J155" s="42">
        <v>-48.75</v>
      </c>
      <c r="K155" s="42">
        <v>-28.8</v>
      </c>
      <c r="L155" s="42">
        <v>-41.39</v>
      </c>
      <c r="M155" s="42">
        <v>-33.08</v>
      </c>
      <c r="N155" s="42">
        <v>74.2</v>
      </c>
      <c r="O155" s="42">
        <v>-24.12</v>
      </c>
      <c r="P155" s="42">
        <v>-35.770000000000003</v>
      </c>
      <c r="Q155" s="42">
        <v>-34.590000000000003</v>
      </c>
      <c r="R155" s="42">
        <v>-38.51</v>
      </c>
      <c r="S155" s="42">
        <v>-35.97</v>
      </c>
      <c r="T155" s="42">
        <v>9.7200000000000006</v>
      </c>
      <c r="U155" s="42">
        <v>-26.18</v>
      </c>
      <c r="V155" s="42">
        <v>-50.57</v>
      </c>
      <c r="W155" s="42">
        <v>-30.85</v>
      </c>
      <c r="X155" s="42">
        <v>-46.06</v>
      </c>
      <c r="Y155" s="42">
        <v>-36.39</v>
      </c>
      <c r="Z155" s="43">
        <v>-32.24</v>
      </c>
    </row>
    <row r="156" spans="1:26" x14ac:dyDescent="0.2">
      <c r="A156" s="41" t="s">
        <v>1946</v>
      </c>
      <c r="B156" s="42" t="s">
        <v>1779</v>
      </c>
      <c r="C156" s="42" t="s">
        <v>1784</v>
      </c>
      <c r="D156" s="43" t="s">
        <v>1800</v>
      </c>
      <c r="E156" s="41">
        <v>-38.82</v>
      </c>
      <c r="F156" s="42">
        <v>-27.87</v>
      </c>
      <c r="G156" s="42">
        <v>-44.66</v>
      </c>
      <c r="H156" s="42">
        <v>-47.59</v>
      </c>
      <c r="I156" s="42">
        <v>12.43</v>
      </c>
      <c r="J156" s="42">
        <v>-40.020000000000003</v>
      </c>
      <c r="K156" s="42">
        <v>-40.799999999999997</v>
      </c>
      <c r="L156" s="42">
        <v>-27</v>
      </c>
      <c r="M156" s="42">
        <v>-25.76</v>
      </c>
      <c r="N156" s="42">
        <v>-81.11</v>
      </c>
      <c r="O156" s="42">
        <v>-22.87</v>
      </c>
      <c r="P156" s="42">
        <v>-29.85</v>
      </c>
      <c r="Q156" s="42">
        <v>-65.09</v>
      </c>
      <c r="R156" s="42">
        <v>-49.7</v>
      </c>
      <c r="S156" s="42">
        <v>-31.06</v>
      </c>
      <c r="T156" s="42">
        <v>-72.77</v>
      </c>
      <c r="U156" s="42">
        <v>-16.36</v>
      </c>
      <c r="V156" s="42">
        <v>-34.99</v>
      </c>
      <c r="W156" s="42">
        <v>-28.19</v>
      </c>
      <c r="X156" s="42">
        <v>-48.63</v>
      </c>
      <c r="Y156" s="42">
        <v>-21.2</v>
      </c>
      <c r="Z156" s="43">
        <v>-85.64</v>
      </c>
    </row>
    <row r="157" spans="1:26" x14ac:dyDescent="0.2">
      <c r="A157" s="41" t="s">
        <v>1947</v>
      </c>
      <c r="B157" s="42" t="s">
        <v>1784</v>
      </c>
      <c r="C157" s="42" t="s">
        <v>1784</v>
      </c>
      <c r="D157" s="43" t="s">
        <v>1798</v>
      </c>
      <c r="E157" s="41">
        <v>-65.069999999999993</v>
      </c>
      <c r="F157" s="42">
        <v>-55.01</v>
      </c>
      <c r="G157" s="42">
        <v>-67.72</v>
      </c>
      <c r="H157" s="42">
        <v>-54.07</v>
      </c>
      <c r="I157" s="42">
        <v>-59.37</v>
      </c>
      <c r="J157" s="42">
        <v>-62.34</v>
      </c>
      <c r="K157" s="42">
        <v>-29.07</v>
      </c>
      <c r="L157" s="42">
        <v>-45.12</v>
      </c>
      <c r="M157" s="42">
        <v>-57.01</v>
      </c>
      <c r="N157" s="42">
        <v>67.349999999999994</v>
      </c>
      <c r="O157" s="42">
        <v>-36.75</v>
      </c>
      <c r="P157" s="42">
        <v>-46.39</v>
      </c>
      <c r="Q157" s="42">
        <v>-40.770000000000003</v>
      </c>
      <c r="R157" s="42">
        <v>-48.76</v>
      </c>
      <c r="S157" s="42">
        <v>-52.55</v>
      </c>
      <c r="T157" s="42">
        <v>6.85</v>
      </c>
      <c r="U157" s="42">
        <v>-41.4</v>
      </c>
      <c r="V157" s="42">
        <v>-57.72</v>
      </c>
      <c r="W157" s="42">
        <v>-54.16</v>
      </c>
      <c r="X157" s="42">
        <v>-47.11</v>
      </c>
      <c r="Y157" s="42">
        <v>-57.89</v>
      </c>
      <c r="Z157" s="43">
        <v>-54.42</v>
      </c>
    </row>
    <row r="158" spans="1:26" x14ac:dyDescent="0.2">
      <c r="A158" s="41" t="s">
        <v>1948</v>
      </c>
      <c r="B158" s="42" t="s">
        <v>1791</v>
      </c>
      <c r="C158" s="42" t="s">
        <v>1784</v>
      </c>
      <c r="D158" s="43" t="s">
        <v>1800</v>
      </c>
      <c r="E158" s="41">
        <v>-19.760000000000002</v>
      </c>
      <c r="F158" s="42">
        <v>-9.5500000000000007</v>
      </c>
      <c r="G158" s="42">
        <v>-37.590000000000003</v>
      </c>
      <c r="H158" s="42">
        <v>-33.36</v>
      </c>
      <c r="I158" s="42">
        <v>-28.16</v>
      </c>
      <c r="J158" s="42">
        <v>-42.48</v>
      </c>
      <c r="K158" s="42">
        <v>-34.72</v>
      </c>
      <c r="L158" s="42">
        <v>-25.47</v>
      </c>
      <c r="M158" s="42">
        <v>-28.48</v>
      </c>
      <c r="N158" s="42">
        <v>-74.02</v>
      </c>
      <c r="O158" s="42">
        <v>-24.2</v>
      </c>
      <c r="P158" s="42">
        <v>-42.6</v>
      </c>
      <c r="Q158" s="42">
        <v>-38.06</v>
      </c>
      <c r="R158" s="42">
        <v>-23.71</v>
      </c>
      <c r="S158" s="42">
        <v>-25.42</v>
      </c>
      <c r="T158" s="42">
        <v>-73.39</v>
      </c>
      <c r="U158" s="42">
        <v>-9.4700000000000006</v>
      </c>
      <c r="V158" s="42">
        <v>-14.81</v>
      </c>
      <c r="W158" s="42">
        <v>-25.68</v>
      </c>
      <c r="X158" s="42">
        <v>-34.229999999999997</v>
      </c>
      <c r="Y158" s="42">
        <v>-39.869999999999997</v>
      </c>
      <c r="Z158" s="43">
        <v>-84.41</v>
      </c>
    </row>
    <row r="159" spans="1:26" x14ac:dyDescent="0.2">
      <c r="A159" s="41" t="s">
        <v>1949</v>
      </c>
      <c r="B159" s="42" t="s">
        <v>1787</v>
      </c>
      <c r="C159" s="42" t="s">
        <v>1784</v>
      </c>
      <c r="D159" s="43" t="s">
        <v>1800</v>
      </c>
      <c r="E159" s="41">
        <v>-30.74</v>
      </c>
      <c r="F159" s="42">
        <v>-38.07</v>
      </c>
      <c r="G159" s="42">
        <v>-29.66</v>
      </c>
      <c r="H159" s="42">
        <v>-18.690000000000001</v>
      </c>
      <c r="I159" s="42">
        <v>-50.34</v>
      </c>
      <c r="J159" s="42">
        <v>-16.28</v>
      </c>
      <c r="K159" s="42">
        <v>-39.5</v>
      </c>
      <c r="L159" s="42">
        <v>-44.54</v>
      </c>
      <c r="M159" s="42">
        <v>-46.3</v>
      </c>
      <c r="N159" s="42">
        <v>-63.71</v>
      </c>
      <c r="O159" s="42">
        <v>-37.76</v>
      </c>
      <c r="P159" s="42">
        <v>-34.94</v>
      </c>
      <c r="Q159" s="42">
        <v>20.21</v>
      </c>
      <c r="R159" s="42">
        <v>-20.29</v>
      </c>
      <c r="S159" s="42">
        <v>-24.87</v>
      </c>
      <c r="T159" s="42">
        <v>-76.989999999999995</v>
      </c>
      <c r="U159" s="42">
        <v>-25.9</v>
      </c>
      <c r="V159" s="42">
        <v>-12.92</v>
      </c>
      <c r="W159" s="42">
        <v>-30</v>
      </c>
      <c r="X159" s="42">
        <v>-42.65</v>
      </c>
      <c r="Y159" s="42">
        <v>-54.03</v>
      </c>
      <c r="Z159" s="43">
        <v>-97.12</v>
      </c>
    </row>
    <row r="160" spans="1:26" x14ac:dyDescent="0.2">
      <c r="A160" s="41" t="s">
        <v>1950</v>
      </c>
      <c r="B160" s="42" t="s">
        <v>1784</v>
      </c>
      <c r="C160" s="42" t="s">
        <v>1784</v>
      </c>
      <c r="D160" s="43" t="s">
        <v>1798</v>
      </c>
      <c r="E160" s="41">
        <v>-61.59</v>
      </c>
      <c r="F160" s="42">
        <v>-38.18</v>
      </c>
      <c r="G160" s="42">
        <v>-54.43</v>
      </c>
      <c r="H160" s="42">
        <v>-50.37</v>
      </c>
      <c r="I160" s="42">
        <v>-28.55</v>
      </c>
      <c r="J160" s="42">
        <v>-52.14</v>
      </c>
      <c r="K160" s="42">
        <v>-28.93</v>
      </c>
      <c r="L160" s="42">
        <v>-40.72</v>
      </c>
      <c r="M160" s="42">
        <v>-33.03</v>
      </c>
      <c r="N160" s="42">
        <v>63.91</v>
      </c>
      <c r="O160" s="42">
        <v>-21.55</v>
      </c>
      <c r="P160" s="42">
        <v>-34.840000000000003</v>
      </c>
      <c r="Q160" s="42">
        <v>-33.06</v>
      </c>
      <c r="R160" s="42">
        <v>-38.24</v>
      </c>
      <c r="S160" s="42">
        <v>-25.87</v>
      </c>
      <c r="T160" s="42">
        <v>-1.1299999999999999</v>
      </c>
      <c r="U160" s="42">
        <v>-25.61</v>
      </c>
      <c r="V160" s="42">
        <v>-45.01</v>
      </c>
      <c r="W160" s="42">
        <v>-35.6</v>
      </c>
      <c r="X160" s="42">
        <v>-41.71</v>
      </c>
      <c r="Y160" s="42">
        <v>-39.799999999999997</v>
      </c>
      <c r="Z160" s="43">
        <v>-39.82</v>
      </c>
    </row>
    <row r="161" spans="1:26" x14ac:dyDescent="0.2">
      <c r="A161" s="41" t="s">
        <v>1951</v>
      </c>
      <c r="B161" s="42" t="s">
        <v>1784</v>
      </c>
      <c r="C161" s="42" t="s">
        <v>1784</v>
      </c>
      <c r="D161" s="43" t="s">
        <v>1798</v>
      </c>
      <c r="E161" s="41">
        <v>-65.069999999999993</v>
      </c>
      <c r="F161" s="42">
        <v>-55.01</v>
      </c>
      <c r="G161" s="42">
        <v>-67.72</v>
      </c>
      <c r="H161" s="42">
        <v>-54.07</v>
      </c>
      <c r="I161" s="42">
        <v>-59.37</v>
      </c>
      <c r="J161" s="42">
        <v>-62.34</v>
      </c>
      <c r="K161" s="42">
        <v>-29.07</v>
      </c>
      <c r="L161" s="42">
        <v>-45.12</v>
      </c>
      <c r="M161" s="42">
        <v>-57.01</v>
      </c>
      <c r="N161" s="42">
        <v>67.349999999999994</v>
      </c>
      <c r="O161" s="42">
        <v>-36.75</v>
      </c>
      <c r="P161" s="42">
        <v>-46.39</v>
      </c>
      <c r="Q161" s="42">
        <v>-40.770000000000003</v>
      </c>
      <c r="R161" s="42">
        <v>-48.76</v>
      </c>
      <c r="S161" s="42">
        <v>-52.55</v>
      </c>
      <c r="T161" s="42">
        <v>6.85</v>
      </c>
      <c r="U161" s="42">
        <v>-41.4</v>
      </c>
      <c r="V161" s="42">
        <v>-57.72</v>
      </c>
      <c r="W161" s="42">
        <v>-54.16</v>
      </c>
      <c r="X161" s="42">
        <v>-47.11</v>
      </c>
      <c r="Y161" s="42">
        <v>-57.89</v>
      </c>
      <c r="Z161" s="43">
        <v>-54.42</v>
      </c>
    </row>
    <row r="162" spans="1:26" x14ac:dyDescent="0.2">
      <c r="A162" s="41" t="s">
        <v>1952</v>
      </c>
      <c r="B162" s="42" t="s">
        <v>1793</v>
      </c>
      <c r="C162" s="42" t="s">
        <v>1784</v>
      </c>
      <c r="D162" s="43" t="s">
        <v>1800</v>
      </c>
      <c r="E162" s="41">
        <v>-46.19</v>
      </c>
      <c r="F162" s="42">
        <v>-35.43</v>
      </c>
      <c r="G162" s="42">
        <v>-55.03</v>
      </c>
      <c r="H162" s="42">
        <v>-33.75</v>
      </c>
      <c r="I162" s="42">
        <v>-37.32</v>
      </c>
      <c r="J162" s="42">
        <v>-51.82</v>
      </c>
      <c r="K162" s="42">
        <v>-63.39</v>
      </c>
      <c r="L162" s="42">
        <v>-38.69</v>
      </c>
      <c r="M162" s="42">
        <v>-33.39</v>
      </c>
      <c r="N162" s="42">
        <v>-69.959999999999994</v>
      </c>
      <c r="O162" s="42">
        <v>-21</v>
      </c>
      <c r="P162" s="42">
        <v>-26.16</v>
      </c>
      <c r="Q162" s="42">
        <v>-53.35</v>
      </c>
      <c r="R162" s="42">
        <v>-33.69</v>
      </c>
      <c r="S162" s="42">
        <v>-4.22</v>
      </c>
      <c r="T162" s="42">
        <v>-61.04</v>
      </c>
      <c r="U162" s="42">
        <v>-14.13</v>
      </c>
      <c r="V162" s="42">
        <v>-24.76</v>
      </c>
      <c r="W162" s="42">
        <v>-2.44</v>
      </c>
      <c r="X162" s="42">
        <v>-25.59</v>
      </c>
      <c r="Y162" s="42">
        <v>-32.17</v>
      </c>
      <c r="Z162" s="43">
        <v>-96.97</v>
      </c>
    </row>
    <row r="163" spans="1:26" x14ac:dyDescent="0.2">
      <c r="A163" s="41" t="s">
        <v>1953</v>
      </c>
      <c r="B163" s="42" t="s">
        <v>1792</v>
      </c>
      <c r="C163" s="42" t="s">
        <v>1784</v>
      </c>
      <c r="D163" s="43" t="s">
        <v>1800</v>
      </c>
      <c r="E163" s="41">
        <v>-35.32</v>
      </c>
      <c r="F163" s="42">
        <v>-29.68</v>
      </c>
      <c r="G163" s="42">
        <v>-27.95</v>
      </c>
      <c r="H163" s="42">
        <v>-19.18</v>
      </c>
      <c r="I163" s="42">
        <v>-32.22</v>
      </c>
      <c r="J163" s="42">
        <v>-17.760000000000002</v>
      </c>
      <c r="K163" s="42">
        <v>-43.53</v>
      </c>
      <c r="L163" s="42">
        <v>-26.08</v>
      </c>
      <c r="M163" s="42">
        <v>-51.47</v>
      </c>
      <c r="N163" s="42">
        <v>-78.77</v>
      </c>
      <c r="O163" s="42">
        <v>-32.54</v>
      </c>
      <c r="P163" s="42">
        <v>-31.2</v>
      </c>
      <c r="Q163" s="42">
        <v>-29.65</v>
      </c>
      <c r="R163" s="42">
        <v>-16.5</v>
      </c>
      <c r="S163" s="42">
        <v>-23.31</v>
      </c>
      <c r="T163" s="42">
        <v>-73.790000000000006</v>
      </c>
      <c r="U163" s="42">
        <v>-21.82</v>
      </c>
      <c r="V163" s="42">
        <v>21.37</v>
      </c>
      <c r="W163" s="42">
        <v>-28.18</v>
      </c>
      <c r="X163" s="42">
        <v>-43.68</v>
      </c>
      <c r="Y163" s="42">
        <v>-25.99</v>
      </c>
      <c r="Z163" s="43">
        <v>-90.74</v>
      </c>
    </row>
    <row r="164" spans="1:26" x14ac:dyDescent="0.2">
      <c r="A164" s="41" t="s">
        <v>1954</v>
      </c>
      <c r="B164" s="42" t="s">
        <v>1784</v>
      </c>
      <c r="C164" s="42" t="s">
        <v>1784</v>
      </c>
      <c r="D164" s="43" t="s">
        <v>1798</v>
      </c>
      <c r="E164" s="41">
        <v>-39.4</v>
      </c>
      <c r="F164" s="42">
        <v>-37.58</v>
      </c>
      <c r="G164" s="42">
        <v>-55.43</v>
      </c>
      <c r="H164" s="42">
        <v>-45.85</v>
      </c>
      <c r="I164" s="42">
        <v>-51.83</v>
      </c>
      <c r="J164" s="42">
        <v>-52.76</v>
      </c>
      <c r="K164" s="42">
        <v>-33.590000000000003</v>
      </c>
      <c r="L164" s="42">
        <v>-32.090000000000003</v>
      </c>
      <c r="M164" s="42">
        <v>-57.69</v>
      </c>
      <c r="N164" s="42">
        <v>35.6</v>
      </c>
      <c r="O164" s="42">
        <v>-25.86</v>
      </c>
      <c r="P164" s="42">
        <v>-39.19</v>
      </c>
      <c r="Q164" s="42">
        <v>-34.86</v>
      </c>
      <c r="R164" s="42">
        <v>-29.76</v>
      </c>
      <c r="S164" s="42">
        <v>-36.729999999999997</v>
      </c>
      <c r="T164" s="42">
        <v>-3.93</v>
      </c>
      <c r="U164" s="42">
        <v>-18.920000000000002</v>
      </c>
      <c r="V164" s="42">
        <v>-28.52</v>
      </c>
      <c r="W164" s="42">
        <v>-35.99</v>
      </c>
      <c r="X164" s="42">
        <v>-38.97</v>
      </c>
      <c r="Y164" s="42">
        <v>-44.98</v>
      </c>
      <c r="Z164" s="43">
        <v>-65.319999999999993</v>
      </c>
    </row>
    <row r="165" spans="1:26" x14ac:dyDescent="0.2">
      <c r="A165" s="41" t="s">
        <v>1955</v>
      </c>
      <c r="B165" s="42" t="s">
        <v>1784</v>
      </c>
      <c r="C165" s="42" t="s">
        <v>1784</v>
      </c>
      <c r="D165" s="43" t="s">
        <v>1798</v>
      </c>
      <c r="E165" s="41">
        <v>-64.400000000000006</v>
      </c>
      <c r="F165" s="42">
        <v>-22.56</v>
      </c>
      <c r="G165" s="42">
        <v>-55.95</v>
      </c>
      <c r="H165" s="42">
        <v>-49.8</v>
      </c>
      <c r="I165" s="42">
        <v>-30.23</v>
      </c>
      <c r="J165" s="42">
        <v>-54.52</v>
      </c>
      <c r="K165" s="42">
        <v>-37.229999999999997</v>
      </c>
      <c r="L165" s="42">
        <v>-29.03</v>
      </c>
      <c r="M165" s="42">
        <v>-37.090000000000003</v>
      </c>
      <c r="N165" s="42">
        <v>39.659999999999997</v>
      </c>
      <c r="O165" s="42">
        <v>-20.079999999999998</v>
      </c>
      <c r="P165" s="42">
        <v>-24.35</v>
      </c>
      <c r="Q165" s="42">
        <v>-41.9</v>
      </c>
      <c r="R165" s="42">
        <v>-25.16</v>
      </c>
      <c r="S165" s="42">
        <v>-34.32</v>
      </c>
      <c r="T165" s="42">
        <v>29.81</v>
      </c>
      <c r="U165" s="42">
        <v>-20.41</v>
      </c>
      <c r="V165" s="42">
        <v>-43.54</v>
      </c>
      <c r="W165" s="42">
        <v>-34.43</v>
      </c>
      <c r="X165" s="42">
        <v>-43.61</v>
      </c>
      <c r="Y165" s="42">
        <v>-23.47</v>
      </c>
      <c r="Z165" s="43">
        <v>-34.409999999999997</v>
      </c>
    </row>
    <row r="166" spans="1:26" x14ac:dyDescent="0.2">
      <c r="A166" s="41" t="s">
        <v>1956</v>
      </c>
      <c r="B166" s="42" t="s">
        <v>1789</v>
      </c>
      <c r="C166" s="42" t="s">
        <v>1784</v>
      </c>
      <c r="D166" s="43" t="s">
        <v>1800</v>
      </c>
      <c r="E166" s="41">
        <v>-44.45</v>
      </c>
      <c r="F166" s="42">
        <v>-45.41</v>
      </c>
      <c r="G166" s="42">
        <v>-44.6</v>
      </c>
      <c r="H166" s="42">
        <v>-17.420000000000002</v>
      </c>
      <c r="I166" s="42">
        <v>-51.04</v>
      </c>
      <c r="J166" s="42">
        <v>-36.47</v>
      </c>
      <c r="K166" s="42">
        <v>-34.94</v>
      </c>
      <c r="L166" s="42">
        <v>-29.86</v>
      </c>
      <c r="M166" s="42">
        <v>-39.369999999999997</v>
      </c>
      <c r="N166" s="42">
        <v>-55</v>
      </c>
      <c r="O166" s="42">
        <v>-41.02</v>
      </c>
      <c r="P166" s="42">
        <v>-30.65</v>
      </c>
      <c r="Q166" s="42">
        <v>-38.86</v>
      </c>
      <c r="R166" s="42">
        <v>-39.42</v>
      </c>
      <c r="S166" s="42">
        <v>-4.24</v>
      </c>
      <c r="T166" s="42">
        <v>-61.15</v>
      </c>
      <c r="U166" s="42">
        <v>-10.79</v>
      </c>
      <c r="V166" s="42">
        <v>-26.31</v>
      </c>
      <c r="W166" s="42">
        <v>-30.88</v>
      </c>
      <c r="X166" s="42">
        <v>-55.39</v>
      </c>
      <c r="Y166" s="42">
        <v>-50.07</v>
      </c>
      <c r="Z166" s="43">
        <v>-87.57</v>
      </c>
    </row>
    <row r="167" spans="1:26" x14ac:dyDescent="0.2">
      <c r="A167" s="41" t="s">
        <v>1957</v>
      </c>
      <c r="B167" s="42" t="s">
        <v>1784</v>
      </c>
      <c r="C167" s="42" t="s">
        <v>1784</v>
      </c>
      <c r="D167" s="43" t="s">
        <v>1798</v>
      </c>
      <c r="E167" s="41">
        <v>-74.709999999999994</v>
      </c>
      <c r="F167" s="42">
        <v>-37.159999999999997</v>
      </c>
      <c r="G167" s="42">
        <v>-68.569999999999993</v>
      </c>
      <c r="H167" s="42">
        <v>-58.09</v>
      </c>
      <c r="I167" s="42">
        <v>-39.44</v>
      </c>
      <c r="J167" s="42">
        <v>-56.93</v>
      </c>
      <c r="K167" s="42">
        <v>-47.08</v>
      </c>
      <c r="L167" s="42">
        <v>-40.85</v>
      </c>
      <c r="M167" s="42">
        <v>-48.32</v>
      </c>
      <c r="N167" s="42">
        <v>33.119999999999997</v>
      </c>
      <c r="O167" s="42">
        <v>-33.28</v>
      </c>
      <c r="P167" s="42">
        <v>-37.29</v>
      </c>
      <c r="Q167" s="42">
        <v>-55.61</v>
      </c>
      <c r="R167" s="42">
        <v>-34.299999999999997</v>
      </c>
      <c r="S167" s="42">
        <v>-42.61</v>
      </c>
      <c r="T167" s="42">
        <v>24.92</v>
      </c>
      <c r="U167" s="42">
        <v>-32.64</v>
      </c>
      <c r="V167" s="42">
        <v>-48.98</v>
      </c>
      <c r="W167" s="42">
        <v>-48.27</v>
      </c>
      <c r="X167" s="42">
        <v>-55.86</v>
      </c>
      <c r="Y167" s="42">
        <v>-34.520000000000003</v>
      </c>
      <c r="Z167" s="43">
        <v>-53.51</v>
      </c>
    </row>
    <row r="168" spans="1:26" x14ac:dyDescent="0.2">
      <c r="A168" s="41" t="s">
        <v>1958</v>
      </c>
      <c r="B168" s="42" t="s">
        <v>1784</v>
      </c>
      <c r="C168" s="42" t="s">
        <v>1784</v>
      </c>
      <c r="D168" s="43" t="s">
        <v>1798</v>
      </c>
      <c r="E168" s="41">
        <v>-33.17</v>
      </c>
      <c r="F168" s="42">
        <v>-41.31</v>
      </c>
      <c r="G168" s="42">
        <v>-62.97</v>
      </c>
      <c r="H168" s="42">
        <v>-43.22</v>
      </c>
      <c r="I168" s="42">
        <v>-53.41</v>
      </c>
      <c r="J168" s="42">
        <v>-49.76</v>
      </c>
      <c r="K168" s="42">
        <v>-42.59</v>
      </c>
      <c r="L168" s="42">
        <v>-43.05</v>
      </c>
      <c r="M168" s="42">
        <v>-50.62</v>
      </c>
      <c r="N168" s="42">
        <v>-12.44</v>
      </c>
      <c r="O168" s="42">
        <v>-32.229999999999997</v>
      </c>
      <c r="P168" s="42">
        <v>-40.08</v>
      </c>
      <c r="Q168" s="42">
        <v>-34.76</v>
      </c>
      <c r="R168" s="42">
        <v>-34.869999999999997</v>
      </c>
      <c r="S168" s="42">
        <v>-28.7</v>
      </c>
      <c r="T168" s="42">
        <v>-38.9</v>
      </c>
      <c r="U168" s="42">
        <v>-22.61</v>
      </c>
      <c r="V168" s="42">
        <v>-30.06</v>
      </c>
      <c r="W168" s="42">
        <v>-37.17</v>
      </c>
      <c r="X168" s="42">
        <v>-40.75</v>
      </c>
      <c r="Y168" s="42">
        <v>-45.93</v>
      </c>
      <c r="Z168" s="43">
        <v>-86.22</v>
      </c>
    </row>
    <row r="169" spans="1:26" x14ac:dyDescent="0.2">
      <c r="A169" s="41" t="s">
        <v>1959</v>
      </c>
      <c r="B169" s="42" t="s">
        <v>1784</v>
      </c>
      <c r="C169" s="42" t="s">
        <v>1784</v>
      </c>
      <c r="D169" s="43" t="s">
        <v>1798</v>
      </c>
      <c r="E169" s="41">
        <v>-54.36</v>
      </c>
      <c r="F169" s="42">
        <v>-42.35</v>
      </c>
      <c r="G169" s="42">
        <v>-63.23</v>
      </c>
      <c r="H169" s="42">
        <v>-51.83</v>
      </c>
      <c r="I169" s="42">
        <v>-52.35</v>
      </c>
      <c r="J169" s="42">
        <v>-60.86</v>
      </c>
      <c r="K169" s="42">
        <v>-40.26</v>
      </c>
      <c r="L169" s="42">
        <v>-45.69</v>
      </c>
      <c r="M169" s="42">
        <v>-56.53</v>
      </c>
      <c r="N169" s="42">
        <v>51.65</v>
      </c>
      <c r="O169" s="42">
        <v>-33.96</v>
      </c>
      <c r="P169" s="42">
        <v>-42.92</v>
      </c>
      <c r="Q169" s="42">
        <v>-41.73</v>
      </c>
      <c r="R169" s="42">
        <v>-35.64</v>
      </c>
      <c r="S169" s="42">
        <v>-41.99</v>
      </c>
      <c r="T169" s="42">
        <v>-0.72</v>
      </c>
      <c r="U169" s="42">
        <v>-28.61</v>
      </c>
      <c r="V169" s="42">
        <v>-42.99</v>
      </c>
      <c r="W169" s="42">
        <v>-38.58</v>
      </c>
      <c r="X169" s="42">
        <v>-46.05</v>
      </c>
      <c r="Y169" s="42">
        <v>-42.98</v>
      </c>
      <c r="Z169" s="43">
        <v>-64.14</v>
      </c>
    </row>
    <row r="170" spans="1:26" x14ac:dyDescent="0.2">
      <c r="A170" s="41" t="s">
        <v>1960</v>
      </c>
      <c r="B170" s="42" t="s">
        <v>1791</v>
      </c>
      <c r="C170" s="42" t="s">
        <v>1784</v>
      </c>
      <c r="D170" s="43" t="s">
        <v>1800</v>
      </c>
      <c r="E170" s="41">
        <v>-22.8</v>
      </c>
      <c r="F170" s="42">
        <v>-19.149999999999999</v>
      </c>
      <c r="G170" s="42">
        <v>-52.75</v>
      </c>
      <c r="H170" s="42">
        <v>-41.28</v>
      </c>
      <c r="I170" s="42">
        <v>-21.96</v>
      </c>
      <c r="J170" s="42">
        <v>-47.57</v>
      </c>
      <c r="K170" s="42">
        <v>-37.33</v>
      </c>
      <c r="L170" s="42">
        <v>-17.190000000000001</v>
      </c>
      <c r="M170" s="42">
        <v>-31.08</v>
      </c>
      <c r="N170" s="42">
        <v>-19.11</v>
      </c>
      <c r="O170" s="42">
        <v>-9.9</v>
      </c>
      <c r="P170" s="42">
        <v>-19.3</v>
      </c>
      <c r="Q170" s="42">
        <v>-28.27</v>
      </c>
      <c r="R170" s="42">
        <v>-22.26</v>
      </c>
      <c r="S170" s="42">
        <v>-15.14</v>
      </c>
      <c r="T170" s="42">
        <v>-35.200000000000003</v>
      </c>
      <c r="U170" s="42">
        <v>-4.75</v>
      </c>
      <c r="V170" s="42">
        <v>-19.97</v>
      </c>
      <c r="W170" s="42">
        <v>-16.329999999999998</v>
      </c>
      <c r="X170" s="42">
        <v>-22.79</v>
      </c>
      <c r="Y170" s="42">
        <v>-23.61</v>
      </c>
      <c r="Z170" s="43">
        <v>-68.48</v>
      </c>
    </row>
    <row r="171" spans="1:26" x14ac:dyDescent="0.2">
      <c r="A171" s="41" t="s">
        <v>1961</v>
      </c>
      <c r="B171" s="42" t="s">
        <v>1784</v>
      </c>
      <c r="C171" s="42" t="s">
        <v>1784</v>
      </c>
      <c r="D171" s="43" t="s">
        <v>1798</v>
      </c>
      <c r="E171" s="41">
        <v>-64</v>
      </c>
      <c r="F171" s="42">
        <v>-31.51</v>
      </c>
      <c r="G171" s="42">
        <v>-58.06</v>
      </c>
      <c r="H171" s="42">
        <v>-47.95</v>
      </c>
      <c r="I171" s="42">
        <v>-41.25</v>
      </c>
      <c r="J171" s="42">
        <v>-49.86</v>
      </c>
      <c r="K171" s="42">
        <v>-38.159999999999997</v>
      </c>
      <c r="L171" s="42">
        <v>-26.54</v>
      </c>
      <c r="M171" s="42">
        <v>-39</v>
      </c>
      <c r="N171" s="42">
        <v>33.99</v>
      </c>
      <c r="O171" s="42">
        <v>-26.89</v>
      </c>
      <c r="P171" s="42">
        <v>-30.05</v>
      </c>
      <c r="Q171" s="42">
        <v>-55.41</v>
      </c>
      <c r="R171" s="42">
        <v>-26.93</v>
      </c>
      <c r="S171" s="42">
        <v>-38.96</v>
      </c>
      <c r="T171" s="42">
        <v>23.7</v>
      </c>
      <c r="U171" s="42">
        <v>-27.12</v>
      </c>
      <c r="V171" s="42">
        <v>-40.58</v>
      </c>
      <c r="W171" s="42">
        <v>-40.68</v>
      </c>
      <c r="X171" s="42">
        <v>-51.74</v>
      </c>
      <c r="Y171" s="42">
        <v>-26.93</v>
      </c>
      <c r="Z171" s="43">
        <v>-41.77</v>
      </c>
    </row>
    <row r="172" spans="1:26" x14ac:dyDescent="0.2">
      <c r="A172" s="41" t="s">
        <v>1962</v>
      </c>
      <c r="B172" s="42" t="s">
        <v>1784</v>
      </c>
      <c r="C172" s="42" t="s">
        <v>1784</v>
      </c>
      <c r="D172" s="43" t="s">
        <v>1798</v>
      </c>
      <c r="E172" s="41">
        <v>-23.08</v>
      </c>
      <c r="F172" s="42">
        <v>-15.21</v>
      </c>
      <c r="G172" s="42">
        <v>-39.92</v>
      </c>
      <c r="H172" s="42">
        <v>-29.02</v>
      </c>
      <c r="I172" s="42">
        <v>-45.53</v>
      </c>
      <c r="J172" s="42">
        <v>-30.65</v>
      </c>
      <c r="K172" s="42">
        <v>-17.82</v>
      </c>
      <c r="L172" s="42">
        <v>-14.8</v>
      </c>
      <c r="M172" s="42">
        <v>-41.13</v>
      </c>
      <c r="N172" s="42">
        <v>43.43</v>
      </c>
      <c r="O172" s="42">
        <v>-14.62</v>
      </c>
      <c r="P172" s="42">
        <v>-17.440000000000001</v>
      </c>
      <c r="Q172" s="42">
        <v>-20.77</v>
      </c>
      <c r="R172" s="42">
        <v>-15.9</v>
      </c>
      <c r="S172" s="42">
        <v>-17.84</v>
      </c>
      <c r="T172" s="42">
        <v>0.71</v>
      </c>
      <c r="U172" s="42">
        <v>-12.1</v>
      </c>
      <c r="V172" s="42">
        <v>-12.15</v>
      </c>
      <c r="W172" s="42">
        <v>-14.78</v>
      </c>
      <c r="X172" s="42">
        <v>-24.44</v>
      </c>
      <c r="Y172" s="42">
        <v>-29.73</v>
      </c>
      <c r="Z172" s="43">
        <v>-30.89</v>
      </c>
    </row>
    <row r="173" spans="1:26" x14ac:dyDescent="0.2">
      <c r="A173" s="41" t="s">
        <v>1963</v>
      </c>
      <c r="B173" s="42" t="s">
        <v>1783</v>
      </c>
      <c r="C173" s="42" t="s">
        <v>1784</v>
      </c>
      <c r="D173" s="43" t="s">
        <v>1800</v>
      </c>
      <c r="E173" s="41">
        <v>-29.79</v>
      </c>
      <c r="F173" s="42">
        <v>-16.34</v>
      </c>
      <c r="G173" s="42">
        <v>-29.05</v>
      </c>
      <c r="H173" s="42">
        <v>-24.39</v>
      </c>
      <c r="I173" s="42">
        <v>-18.45</v>
      </c>
      <c r="J173" s="42">
        <v>-28.72</v>
      </c>
      <c r="K173" s="42">
        <v>-31.35</v>
      </c>
      <c r="L173" s="42">
        <v>-24.65</v>
      </c>
      <c r="M173" s="42">
        <v>14.25</v>
      </c>
      <c r="N173" s="42">
        <v>-56.39</v>
      </c>
      <c r="O173" s="42">
        <v>-12.79</v>
      </c>
      <c r="P173" s="42">
        <v>-14.56</v>
      </c>
      <c r="Q173" s="42">
        <v>-44</v>
      </c>
      <c r="R173" s="42">
        <v>-19.98</v>
      </c>
      <c r="S173" s="42">
        <v>-14.91</v>
      </c>
      <c r="T173" s="42">
        <v>-47.21</v>
      </c>
      <c r="U173" s="42">
        <v>-4.43</v>
      </c>
      <c r="V173" s="42">
        <v>-43.39</v>
      </c>
      <c r="W173" s="42">
        <v>-19.739999999999998</v>
      </c>
      <c r="X173" s="42">
        <v>-46.71</v>
      </c>
      <c r="Y173" s="42">
        <v>-36.21</v>
      </c>
      <c r="Z173" s="43">
        <v>-49.89</v>
      </c>
    </row>
    <row r="174" spans="1:26" x14ac:dyDescent="0.2">
      <c r="A174" s="41" t="s">
        <v>1964</v>
      </c>
      <c r="B174" s="42" t="s">
        <v>1784</v>
      </c>
      <c r="C174" s="42" t="s">
        <v>1784</v>
      </c>
      <c r="D174" s="43" t="s">
        <v>1798</v>
      </c>
      <c r="E174" s="41">
        <v>-58.62</v>
      </c>
      <c r="F174" s="42">
        <v>-22.37</v>
      </c>
      <c r="G174" s="42">
        <v>-54.11</v>
      </c>
      <c r="H174" s="42">
        <v>-45.26</v>
      </c>
      <c r="I174" s="42">
        <v>-29.94</v>
      </c>
      <c r="J174" s="42">
        <v>-51.11</v>
      </c>
      <c r="K174" s="42">
        <v>-33.19</v>
      </c>
      <c r="L174" s="42">
        <v>-26.21</v>
      </c>
      <c r="M174" s="42">
        <v>-42.44</v>
      </c>
      <c r="N174" s="42">
        <v>33.619999999999997</v>
      </c>
      <c r="O174" s="42">
        <v>-19.87</v>
      </c>
      <c r="P174" s="42">
        <v>-24.91</v>
      </c>
      <c r="Q174" s="42">
        <v>-48.98</v>
      </c>
      <c r="R174" s="42">
        <v>-26.55</v>
      </c>
      <c r="S174" s="42">
        <v>-37.130000000000003</v>
      </c>
      <c r="T174" s="42">
        <v>25.6</v>
      </c>
      <c r="U174" s="42">
        <v>-26.23</v>
      </c>
      <c r="V174" s="42">
        <v>-34.46</v>
      </c>
      <c r="W174" s="42">
        <v>-35.69</v>
      </c>
      <c r="X174" s="42">
        <v>-38.1</v>
      </c>
      <c r="Y174" s="42">
        <v>-22.54</v>
      </c>
      <c r="Z174" s="43">
        <v>-40.200000000000003</v>
      </c>
    </row>
    <row r="175" spans="1:26" x14ac:dyDescent="0.2">
      <c r="A175" s="41" t="s">
        <v>1965</v>
      </c>
      <c r="B175" s="42" t="s">
        <v>1790</v>
      </c>
      <c r="C175" s="42" t="s">
        <v>1784</v>
      </c>
      <c r="D175" s="43" t="s">
        <v>1800</v>
      </c>
      <c r="E175" s="41">
        <v>-85.06</v>
      </c>
      <c r="F175" s="42">
        <v>-52.72</v>
      </c>
      <c r="G175" s="42">
        <v>-68.67</v>
      </c>
      <c r="H175" s="42">
        <v>-54.94</v>
      </c>
      <c r="I175" s="42">
        <v>-55.56</v>
      </c>
      <c r="J175" s="42">
        <v>-76.62</v>
      </c>
      <c r="K175" s="42">
        <v>-45.94</v>
      </c>
      <c r="L175" s="42">
        <v>-49.33</v>
      </c>
      <c r="M175" s="42">
        <v>-61.41</v>
      </c>
      <c r="N175" s="42">
        <v>9.77</v>
      </c>
      <c r="O175" s="42">
        <v>-45.29</v>
      </c>
      <c r="P175" s="42">
        <v>-40.229999999999997</v>
      </c>
      <c r="Q175" s="42">
        <v>-69.239999999999995</v>
      </c>
      <c r="R175" s="42">
        <v>-54.93</v>
      </c>
      <c r="S175" s="42">
        <v>-42.69</v>
      </c>
      <c r="T175" s="42">
        <v>57.93</v>
      </c>
      <c r="U175" s="42">
        <v>-45.2</v>
      </c>
      <c r="V175" s="42">
        <v>-54.84</v>
      </c>
      <c r="W175" s="42">
        <v>-47.31</v>
      </c>
      <c r="X175" s="42">
        <v>-60.16</v>
      </c>
      <c r="Y175" s="42">
        <v>-51.4</v>
      </c>
      <c r="Z175" s="43">
        <v>-56.52</v>
      </c>
    </row>
    <row r="176" spans="1:26" x14ac:dyDescent="0.2">
      <c r="A176" s="41" t="s">
        <v>1966</v>
      </c>
      <c r="B176" s="42" t="s">
        <v>1787</v>
      </c>
      <c r="C176" s="42" t="s">
        <v>1784</v>
      </c>
      <c r="D176" s="43" t="s">
        <v>1800</v>
      </c>
      <c r="E176" s="41">
        <v>-29.3</v>
      </c>
      <c r="F176" s="42">
        <v>-44.33</v>
      </c>
      <c r="G176" s="42">
        <v>-27.66</v>
      </c>
      <c r="H176" s="42">
        <v>-18.05</v>
      </c>
      <c r="I176" s="42">
        <v>-51.36</v>
      </c>
      <c r="J176" s="42">
        <v>-12.57</v>
      </c>
      <c r="K176" s="42">
        <v>-44.29</v>
      </c>
      <c r="L176" s="42">
        <v>-42.06</v>
      </c>
      <c r="M176" s="42">
        <v>-49.98</v>
      </c>
      <c r="N176" s="42">
        <v>-69.010000000000005</v>
      </c>
      <c r="O176" s="42">
        <v>-41.16</v>
      </c>
      <c r="P176" s="42">
        <v>-34.74</v>
      </c>
      <c r="Q176" s="42">
        <v>22.56</v>
      </c>
      <c r="R176" s="42">
        <v>-20.92</v>
      </c>
      <c r="S176" s="42">
        <v>-24.13</v>
      </c>
      <c r="T176" s="42">
        <v>-81.78</v>
      </c>
      <c r="U176" s="42">
        <v>-27.88</v>
      </c>
      <c r="V176" s="42">
        <v>-11.3</v>
      </c>
      <c r="W176" s="42">
        <v>-34.81</v>
      </c>
      <c r="X176" s="42">
        <v>-43.92</v>
      </c>
      <c r="Y176" s="42">
        <v>-55.99</v>
      </c>
      <c r="Z176" s="43">
        <v>-95.8</v>
      </c>
    </row>
    <row r="177" spans="1:26" x14ac:dyDescent="0.2">
      <c r="A177" s="41" t="s">
        <v>1967</v>
      </c>
      <c r="B177" s="42" t="s">
        <v>1784</v>
      </c>
      <c r="C177" s="42" t="s">
        <v>1784</v>
      </c>
      <c r="D177" s="43" t="s">
        <v>1798</v>
      </c>
      <c r="E177" s="41">
        <v>-42.92</v>
      </c>
      <c r="F177" s="42">
        <v>-33.57</v>
      </c>
      <c r="G177" s="42">
        <v>-51.89</v>
      </c>
      <c r="H177" s="42">
        <v>-38.130000000000003</v>
      </c>
      <c r="I177" s="42">
        <v>-45.25</v>
      </c>
      <c r="J177" s="42">
        <v>-50.36</v>
      </c>
      <c r="K177" s="42">
        <v>-31.95</v>
      </c>
      <c r="L177" s="42">
        <v>-37.36</v>
      </c>
      <c r="M177" s="42">
        <v>-47</v>
      </c>
      <c r="N177" s="42">
        <v>40.94</v>
      </c>
      <c r="O177" s="42">
        <v>-23.2</v>
      </c>
      <c r="P177" s="42">
        <v>-37.11</v>
      </c>
      <c r="Q177" s="42">
        <v>-25.69</v>
      </c>
      <c r="R177" s="42">
        <v>-29.15</v>
      </c>
      <c r="S177" s="42">
        <v>-29.64</v>
      </c>
      <c r="T177" s="42">
        <v>-7.29</v>
      </c>
      <c r="U177" s="42">
        <v>-20.28</v>
      </c>
      <c r="V177" s="42">
        <v>-34.57</v>
      </c>
      <c r="W177" s="42">
        <v>-30.47</v>
      </c>
      <c r="X177" s="42">
        <v>-37.65</v>
      </c>
      <c r="Y177" s="42">
        <v>-43.43</v>
      </c>
      <c r="Z177" s="43">
        <v>-60.24</v>
      </c>
    </row>
    <row r="178" spans="1:26" x14ac:dyDescent="0.2">
      <c r="A178" s="41" t="s">
        <v>1968</v>
      </c>
      <c r="B178" s="42" t="s">
        <v>1795</v>
      </c>
      <c r="C178" s="42" t="s">
        <v>1784</v>
      </c>
      <c r="D178" s="43" t="s">
        <v>1800</v>
      </c>
      <c r="E178" s="41">
        <v>-33.25</v>
      </c>
      <c r="F178" s="42">
        <v>-18.63</v>
      </c>
      <c r="G178" s="42">
        <v>-35.93</v>
      </c>
      <c r="H178" s="42">
        <v>-34.81</v>
      </c>
      <c r="I178" s="42">
        <v>-12.08</v>
      </c>
      <c r="J178" s="42">
        <v>-33.85</v>
      </c>
      <c r="K178" s="42">
        <v>-31.18</v>
      </c>
      <c r="L178" s="42">
        <v>-27.28</v>
      </c>
      <c r="M178" s="42">
        <v>-16.57</v>
      </c>
      <c r="N178" s="42">
        <v>-75.45</v>
      </c>
      <c r="O178" s="42">
        <v>-15.46</v>
      </c>
      <c r="P178" s="42">
        <v>-16.93</v>
      </c>
      <c r="Q178" s="42">
        <v>-57.42</v>
      </c>
      <c r="R178" s="42">
        <v>-36.79</v>
      </c>
      <c r="S178" s="42">
        <v>-38.36</v>
      </c>
      <c r="T178" s="42">
        <v>-66.77</v>
      </c>
      <c r="U178" s="42">
        <v>-16.39</v>
      </c>
      <c r="V178" s="42">
        <v>-36.200000000000003</v>
      </c>
      <c r="W178" s="42">
        <v>-28.72</v>
      </c>
      <c r="X178" s="42">
        <v>-37.69</v>
      </c>
      <c r="Y178" s="42">
        <v>26.94</v>
      </c>
      <c r="Z178" s="43">
        <v>-73.5</v>
      </c>
    </row>
    <row r="179" spans="1:26" x14ac:dyDescent="0.2">
      <c r="A179" s="41" t="s">
        <v>1969</v>
      </c>
      <c r="B179" s="42" t="s">
        <v>1784</v>
      </c>
      <c r="C179" s="42" t="s">
        <v>1784</v>
      </c>
      <c r="D179" s="43" t="s">
        <v>1798</v>
      </c>
      <c r="E179" s="41">
        <v>-37.979999999999997</v>
      </c>
      <c r="F179" s="42">
        <v>-41.11</v>
      </c>
      <c r="G179" s="42">
        <v>-59.06</v>
      </c>
      <c r="H179" s="42">
        <v>-41.39</v>
      </c>
      <c r="I179" s="42">
        <v>-49.01</v>
      </c>
      <c r="J179" s="42">
        <v>-46.96</v>
      </c>
      <c r="K179" s="42">
        <v>-48.04</v>
      </c>
      <c r="L179" s="42">
        <v>-36.6</v>
      </c>
      <c r="M179" s="42">
        <v>-37.74</v>
      </c>
      <c r="N179" s="42">
        <v>-15.83</v>
      </c>
      <c r="O179" s="42">
        <v>-28</v>
      </c>
      <c r="P179" s="42">
        <v>-27.33</v>
      </c>
      <c r="Q179" s="42">
        <v>-37.78</v>
      </c>
      <c r="R179" s="42">
        <v>-32.97</v>
      </c>
      <c r="S179" s="42">
        <v>-22.87</v>
      </c>
      <c r="T179" s="42">
        <v>-44.59</v>
      </c>
      <c r="U179" s="42">
        <v>-24.9</v>
      </c>
      <c r="V179" s="42">
        <v>-28.5</v>
      </c>
      <c r="W179" s="42">
        <v>-23.9</v>
      </c>
      <c r="X179" s="42">
        <v>-39.07</v>
      </c>
      <c r="Y179" s="42">
        <v>-39.94</v>
      </c>
      <c r="Z179" s="43">
        <v>-85.91</v>
      </c>
    </row>
    <row r="180" spans="1:26" x14ac:dyDescent="0.2">
      <c r="A180" s="41" t="s">
        <v>1970</v>
      </c>
      <c r="B180" s="42" t="s">
        <v>1790</v>
      </c>
      <c r="C180" s="42" t="s">
        <v>1784</v>
      </c>
      <c r="D180" s="43" t="s">
        <v>1800</v>
      </c>
      <c r="E180" s="41">
        <v>-74.95</v>
      </c>
      <c r="F180" s="42">
        <v>-40.020000000000003</v>
      </c>
      <c r="G180" s="42">
        <v>-53.32</v>
      </c>
      <c r="H180" s="42">
        <v>-40.17</v>
      </c>
      <c r="I180" s="42">
        <v>-40.909999999999997</v>
      </c>
      <c r="J180" s="42">
        <v>-61.74</v>
      </c>
      <c r="K180" s="42">
        <v>-37.74</v>
      </c>
      <c r="L180" s="42">
        <v>-32.65</v>
      </c>
      <c r="M180" s="42">
        <v>-48.85</v>
      </c>
      <c r="N180" s="42">
        <v>20.99</v>
      </c>
      <c r="O180" s="42">
        <v>-35.119999999999997</v>
      </c>
      <c r="P180" s="42">
        <v>-30.54</v>
      </c>
      <c r="Q180" s="42">
        <v>-59.84</v>
      </c>
      <c r="R180" s="42">
        <v>-41.33</v>
      </c>
      <c r="S180" s="42">
        <v>-38.520000000000003</v>
      </c>
      <c r="T180" s="42">
        <v>50.85</v>
      </c>
      <c r="U180" s="42">
        <v>-37.53</v>
      </c>
      <c r="V180" s="42">
        <v>-39.47</v>
      </c>
      <c r="W180" s="42">
        <v>-38.979999999999997</v>
      </c>
      <c r="X180" s="42">
        <v>-58.74</v>
      </c>
      <c r="Y180" s="42">
        <v>-41.45</v>
      </c>
      <c r="Z180" s="43">
        <v>-42.86</v>
      </c>
    </row>
    <row r="181" spans="1:26" x14ac:dyDescent="0.2">
      <c r="A181" s="41" t="s">
        <v>1971</v>
      </c>
      <c r="B181" s="42" t="s">
        <v>1791</v>
      </c>
      <c r="C181" s="42" t="s">
        <v>1784</v>
      </c>
      <c r="D181" s="43" t="s">
        <v>1800</v>
      </c>
      <c r="E181" s="41">
        <v>-26.02</v>
      </c>
      <c r="F181" s="42">
        <v>-30.53</v>
      </c>
      <c r="G181" s="42">
        <v>-36.94</v>
      </c>
      <c r="H181" s="42">
        <v>-23.68</v>
      </c>
      <c r="I181" s="42">
        <v>-28.45</v>
      </c>
      <c r="J181" s="42">
        <v>-29.12</v>
      </c>
      <c r="K181" s="42">
        <v>-39.71</v>
      </c>
      <c r="L181" s="42">
        <v>-11.47</v>
      </c>
      <c r="M181" s="42">
        <v>-2.76</v>
      </c>
      <c r="N181" s="42">
        <v>-67.540000000000006</v>
      </c>
      <c r="O181" s="42">
        <v>-9.25</v>
      </c>
      <c r="P181" s="42">
        <v>-9.1999999999999993</v>
      </c>
      <c r="Q181" s="42">
        <v>-41.21</v>
      </c>
      <c r="R181" s="42">
        <v>-32.65</v>
      </c>
      <c r="S181" s="42">
        <v>-15.02</v>
      </c>
      <c r="T181" s="42">
        <v>-59.04</v>
      </c>
      <c r="U181" s="42">
        <v>17.53</v>
      </c>
      <c r="V181" s="42">
        <v>-26.63</v>
      </c>
      <c r="W181" s="42">
        <v>-16.97</v>
      </c>
      <c r="X181" s="42">
        <v>-36.72</v>
      </c>
      <c r="Y181" s="42">
        <v>-17.41</v>
      </c>
      <c r="Z181" s="43">
        <v>-84.96</v>
      </c>
    </row>
    <row r="182" spans="1:26" x14ac:dyDescent="0.2">
      <c r="A182" s="41" t="s">
        <v>1972</v>
      </c>
      <c r="B182" s="42" t="s">
        <v>1790</v>
      </c>
      <c r="C182" s="42" t="s">
        <v>1784</v>
      </c>
      <c r="D182" s="43" t="s">
        <v>1800</v>
      </c>
      <c r="E182" s="41">
        <v>-51.36</v>
      </c>
      <c r="F182" s="42">
        <v>-33.85</v>
      </c>
      <c r="G182" s="42">
        <v>-49.71</v>
      </c>
      <c r="H182" s="42">
        <v>-46.18</v>
      </c>
      <c r="I182" s="42">
        <v>-53.32</v>
      </c>
      <c r="J182" s="42">
        <v>-64.760000000000005</v>
      </c>
      <c r="K182" s="42">
        <v>-37.92</v>
      </c>
      <c r="L182" s="42">
        <v>-25.03</v>
      </c>
      <c r="M182" s="42">
        <v>-63.61</v>
      </c>
      <c r="N182" s="42">
        <v>2.82</v>
      </c>
      <c r="O182" s="42">
        <v>-26.69</v>
      </c>
      <c r="P182" s="42">
        <v>-32.26</v>
      </c>
      <c r="Q182" s="42">
        <v>-54.07</v>
      </c>
      <c r="R182" s="42">
        <v>-19.48</v>
      </c>
      <c r="S182" s="42">
        <v>-34.57</v>
      </c>
      <c r="T182" s="42">
        <v>42.82</v>
      </c>
      <c r="U182" s="42">
        <v>-25.78</v>
      </c>
      <c r="V182" s="42">
        <v>-35.07</v>
      </c>
      <c r="W182" s="42">
        <v>-31.19</v>
      </c>
      <c r="X182" s="42">
        <v>-41.62</v>
      </c>
      <c r="Y182" s="42">
        <v>-28.39</v>
      </c>
      <c r="Z182" s="43">
        <v>-43.58</v>
      </c>
    </row>
    <row r="183" spans="1:26" x14ac:dyDescent="0.2">
      <c r="A183" s="41" t="s">
        <v>1973</v>
      </c>
      <c r="B183" s="42" t="s">
        <v>1787</v>
      </c>
      <c r="C183" s="42" t="s">
        <v>1784</v>
      </c>
      <c r="D183" s="43" t="s">
        <v>1800</v>
      </c>
      <c r="E183" s="41">
        <v>-28.18</v>
      </c>
      <c r="F183" s="42">
        <v>-36.130000000000003</v>
      </c>
      <c r="G183" s="42">
        <v>-31.36</v>
      </c>
      <c r="H183" s="42">
        <v>-22.21</v>
      </c>
      <c r="I183" s="42">
        <v>-49.62</v>
      </c>
      <c r="J183" s="42">
        <v>-13.3</v>
      </c>
      <c r="K183" s="42">
        <v>-42.54</v>
      </c>
      <c r="L183" s="42">
        <v>-42.93</v>
      </c>
      <c r="M183" s="42">
        <v>-47.18</v>
      </c>
      <c r="N183" s="42">
        <v>-69.17</v>
      </c>
      <c r="O183" s="42">
        <v>-43.87</v>
      </c>
      <c r="P183" s="42">
        <v>-38</v>
      </c>
      <c r="Q183" s="42">
        <v>17.100000000000001</v>
      </c>
      <c r="R183" s="42">
        <v>-17.29</v>
      </c>
      <c r="S183" s="42">
        <v>-27.22</v>
      </c>
      <c r="T183" s="42">
        <v>-81.739999999999995</v>
      </c>
      <c r="U183" s="42">
        <v>-26.97</v>
      </c>
      <c r="V183" s="42">
        <v>-6.56</v>
      </c>
      <c r="W183" s="42">
        <v>-35.29</v>
      </c>
      <c r="X183" s="42">
        <v>-52.69</v>
      </c>
      <c r="Y183" s="42">
        <v>-56.02</v>
      </c>
      <c r="Z183" s="43">
        <v>-99.29</v>
      </c>
    </row>
    <row r="184" spans="1:26" x14ac:dyDescent="0.2">
      <c r="A184" s="41" t="s">
        <v>1974</v>
      </c>
      <c r="B184" s="42" t="s">
        <v>1795</v>
      </c>
      <c r="C184" s="42" t="s">
        <v>1784</v>
      </c>
      <c r="D184" s="43" t="s">
        <v>1800</v>
      </c>
      <c r="E184" s="41">
        <v>-38.97</v>
      </c>
      <c r="F184" s="42">
        <v>-15.81</v>
      </c>
      <c r="G184" s="42">
        <v>-41.98</v>
      </c>
      <c r="H184" s="42">
        <v>-43.08</v>
      </c>
      <c r="I184" s="42">
        <v>-6.84</v>
      </c>
      <c r="J184" s="42">
        <v>-39.729999999999997</v>
      </c>
      <c r="K184" s="42">
        <v>-32.299999999999997</v>
      </c>
      <c r="L184" s="42">
        <v>-27.57</v>
      </c>
      <c r="M184" s="42">
        <v>-16.239999999999998</v>
      </c>
      <c r="N184" s="42">
        <v>-77.849999999999994</v>
      </c>
      <c r="O184" s="42">
        <v>-14.54</v>
      </c>
      <c r="P184" s="42">
        <v>-19.34</v>
      </c>
      <c r="Q184" s="42">
        <v>-65.13</v>
      </c>
      <c r="R184" s="42">
        <v>-43.98</v>
      </c>
      <c r="S184" s="42">
        <v>-37.18</v>
      </c>
      <c r="T184" s="42">
        <v>-66.66</v>
      </c>
      <c r="U184" s="42">
        <v>-19.690000000000001</v>
      </c>
      <c r="V184" s="42">
        <v>-45.42</v>
      </c>
      <c r="W184" s="42">
        <v>-27.3</v>
      </c>
      <c r="X184" s="42">
        <v>-38.49</v>
      </c>
      <c r="Y184" s="42">
        <v>27</v>
      </c>
      <c r="Z184" s="43">
        <v>-76.53</v>
      </c>
    </row>
    <row r="185" spans="1:26" x14ac:dyDescent="0.2">
      <c r="A185" s="41" t="s">
        <v>1975</v>
      </c>
      <c r="B185" s="42" t="s">
        <v>1795</v>
      </c>
      <c r="C185" s="42" t="s">
        <v>1784</v>
      </c>
      <c r="D185" s="43" t="s">
        <v>1800</v>
      </c>
      <c r="E185" s="41">
        <v>-34.28</v>
      </c>
      <c r="F185" s="42">
        <v>-19.71</v>
      </c>
      <c r="G185" s="42">
        <v>-50.54</v>
      </c>
      <c r="H185" s="42">
        <v>-51.89</v>
      </c>
      <c r="I185" s="42">
        <v>-13.03</v>
      </c>
      <c r="J185" s="42">
        <v>-43.83</v>
      </c>
      <c r="K185" s="42">
        <v>-41.14</v>
      </c>
      <c r="L185" s="42">
        <v>-24.39</v>
      </c>
      <c r="M185" s="42">
        <v>-18.47</v>
      </c>
      <c r="N185" s="42">
        <v>-81.36</v>
      </c>
      <c r="O185" s="42">
        <v>-16.52</v>
      </c>
      <c r="P185" s="42">
        <v>-26.56</v>
      </c>
      <c r="Q185" s="42">
        <v>-66.27</v>
      </c>
      <c r="R185" s="42">
        <v>-51.25</v>
      </c>
      <c r="S185" s="42">
        <v>-37.19</v>
      </c>
      <c r="T185" s="42">
        <v>-61.79</v>
      </c>
      <c r="U185" s="42">
        <v>-14.68</v>
      </c>
      <c r="V185" s="42">
        <v>-46.15</v>
      </c>
      <c r="W185" s="42">
        <v>-29.33</v>
      </c>
      <c r="X185" s="42">
        <v>-36.14</v>
      </c>
      <c r="Y185" s="42">
        <v>15.98</v>
      </c>
      <c r="Z185" s="43">
        <v>-77.14</v>
      </c>
    </row>
    <row r="186" spans="1:26" x14ac:dyDescent="0.2">
      <c r="A186" s="41" t="s">
        <v>1976</v>
      </c>
      <c r="B186" s="42" t="s">
        <v>1790</v>
      </c>
      <c r="C186" s="42" t="s">
        <v>1784</v>
      </c>
      <c r="D186" s="43" t="s">
        <v>1800</v>
      </c>
      <c r="E186" s="41">
        <v>-85.06</v>
      </c>
      <c r="F186" s="42">
        <v>-52.72</v>
      </c>
      <c r="G186" s="42">
        <v>-68.67</v>
      </c>
      <c r="H186" s="42">
        <v>-54.94</v>
      </c>
      <c r="I186" s="42">
        <v>-55.56</v>
      </c>
      <c r="J186" s="42">
        <v>-76.62</v>
      </c>
      <c r="K186" s="42">
        <v>-45.94</v>
      </c>
      <c r="L186" s="42">
        <v>-49.33</v>
      </c>
      <c r="M186" s="42">
        <v>-61.41</v>
      </c>
      <c r="N186" s="42">
        <v>9.77</v>
      </c>
      <c r="O186" s="42">
        <v>-45.29</v>
      </c>
      <c r="P186" s="42">
        <v>-40.229999999999997</v>
      </c>
      <c r="Q186" s="42">
        <v>-69.239999999999995</v>
      </c>
      <c r="R186" s="42">
        <v>-54.93</v>
      </c>
      <c r="S186" s="42">
        <v>-42.69</v>
      </c>
      <c r="T186" s="42">
        <v>57.93</v>
      </c>
      <c r="U186" s="42">
        <v>-45.2</v>
      </c>
      <c r="V186" s="42">
        <v>-54.84</v>
      </c>
      <c r="W186" s="42">
        <v>-47.31</v>
      </c>
      <c r="X186" s="42">
        <v>-60.16</v>
      </c>
      <c r="Y186" s="42">
        <v>-51.4</v>
      </c>
      <c r="Z186" s="43">
        <v>-56.52</v>
      </c>
    </row>
    <row r="187" spans="1:26" x14ac:dyDescent="0.2">
      <c r="A187" s="41" t="s">
        <v>1977</v>
      </c>
      <c r="B187" s="42" t="s">
        <v>1787</v>
      </c>
      <c r="C187" s="42" t="s">
        <v>1784</v>
      </c>
      <c r="D187" s="43" t="s">
        <v>1800</v>
      </c>
      <c r="E187" s="41">
        <v>-27.55</v>
      </c>
      <c r="F187" s="42">
        <v>-35.89</v>
      </c>
      <c r="G187" s="42">
        <v>-16.62</v>
      </c>
      <c r="H187" s="42">
        <v>-9.02</v>
      </c>
      <c r="I187" s="42">
        <v>-40.479999999999997</v>
      </c>
      <c r="J187" s="42">
        <v>-5.65</v>
      </c>
      <c r="K187" s="42">
        <v>-31.88</v>
      </c>
      <c r="L187" s="42">
        <v>-33.06</v>
      </c>
      <c r="M187" s="42">
        <v>-37.04</v>
      </c>
      <c r="N187" s="42">
        <v>-59.15</v>
      </c>
      <c r="O187" s="42">
        <v>-42.74</v>
      </c>
      <c r="P187" s="42">
        <v>-35.090000000000003</v>
      </c>
      <c r="Q187" s="42">
        <v>15.81</v>
      </c>
      <c r="R187" s="42">
        <v>-17.88</v>
      </c>
      <c r="S187" s="42">
        <v>-19.7</v>
      </c>
      <c r="T187" s="42">
        <v>-77.75</v>
      </c>
      <c r="U187" s="42">
        <v>-23.85</v>
      </c>
      <c r="V187" s="42">
        <v>-6.43</v>
      </c>
      <c r="W187" s="42">
        <v>-37.26</v>
      </c>
      <c r="X187" s="42">
        <v>-59.22</v>
      </c>
      <c r="Y187" s="42">
        <v>-47.37</v>
      </c>
      <c r="Z187" s="43">
        <v>-87.5</v>
      </c>
    </row>
    <row r="188" spans="1:26" x14ac:dyDescent="0.2">
      <c r="A188" s="41" t="s">
        <v>1978</v>
      </c>
      <c r="B188" s="42" t="s">
        <v>1790</v>
      </c>
      <c r="C188" s="42" t="s">
        <v>1784</v>
      </c>
      <c r="D188" s="43" t="s">
        <v>1800</v>
      </c>
      <c r="E188" s="41">
        <v>-70.78</v>
      </c>
      <c r="F188" s="42">
        <v>-37.380000000000003</v>
      </c>
      <c r="G188" s="42">
        <v>-45.07</v>
      </c>
      <c r="H188" s="42">
        <v>-30.72</v>
      </c>
      <c r="I188" s="42">
        <v>-43.42</v>
      </c>
      <c r="J188" s="42">
        <v>-61.8</v>
      </c>
      <c r="K188" s="42">
        <v>-29.97</v>
      </c>
      <c r="L188" s="42">
        <v>-33.770000000000003</v>
      </c>
      <c r="M188" s="42">
        <v>-42.65</v>
      </c>
      <c r="N188" s="42">
        <v>-3.5</v>
      </c>
      <c r="O188" s="42">
        <v>-32.96</v>
      </c>
      <c r="P188" s="42">
        <v>-24.86</v>
      </c>
      <c r="Q188" s="42">
        <v>-53.35</v>
      </c>
      <c r="R188" s="42">
        <v>-37.409999999999997</v>
      </c>
      <c r="S188" s="42">
        <v>-28.1</v>
      </c>
      <c r="T188" s="42">
        <v>42.66</v>
      </c>
      <c r="U188" s="42">
        <v>-33.25</v>
      </c>
      <c r="V188" s="42">
        <v>-41.97</v>
      </c>
      <c r="W188" s="42">
        <v>-33.82</v>
      </c>
      <c r="X188" s="42">
        <v>-47.47</v>
      </c>
      <c r="Y188" s="42">
        <v>-35.659999999999997</v>
      </c>
      <c r="Z188" s="43">
        <v>-43.27</v>
      </c>
    </row>
    <row r="189" spans="1:26" x14ac:dyDescent="0.2">
      <c r="A189" s="41" t="s">
        <v>1979</v>
      </c>
      <c r="B189" s="42" t="s">
        <v>1784</v>
      </c>
      <c r="C189" s="42" t="s">
        <v>1784</v>
      </c>
      <c r="D189" s="43" t="s">
        <v>1798</v>
      </c>
      <c r="E189" s="41">
        <v>-72.23</v>
      </c>
      <c r="F189" s="42">
        <v>-42.48</v>
      </c>
      <c r="G189" s="42">
        <v>-71.12</v>
      </c>
      <c r="H189" s="42">
        <v>-57.1</v>
      </c>
      <c r="I189" s="42">
        <v>-47.75</v>
      </c>
      <c r="J189" s="42">
        <v>-58.14</v>
      </c>
      <c r="K189" s="42">
        <v>-51</v>
      </c>
      <c r="L189" s="42">
        <v>-40.72</v>
      </c>
      <c r="M189" s="42">
        <v>-45.68</v>
      </c>
      <c r="N189" s="42">
        <v>28.72</v>
      </c>
      <c r="O189" s="42">
        <v>-33.950000000000003</v>
      </c>
      <c r="P189" s="42">
        <v>-35.369999999999997</v>
      </c>
      <c r="Q189" s="42">
        <v>-60.21</v>
      </c>
      <c r="R189" s="42">
        <v>-32.58</v>
      </c>
      <c r="S189" s="42">
        <v>-41.01</v>
      </c>
      <c r="T189" s="42">
        <v>24.96</v>
      </c>
      <c r="U189" s="42">
        <v>-31.69</v>
      </c>
      <c r="V189" s="42">
        <v>-48.56</v>
      </c>
      <c r="W189" s="42">
        <v>-52.91</v>
      </c>
      <c r="X189" s="42">
        <v>-55.3</v>
      </c>
      <c r="Y189" s="42">
        <v>-40.17</v>
      </c>
      <c r="Z189" s="43">
        <v>-56.37</v>
      </c>
    </row>
    <row r="190" spans="1:26" x14ac:dyDescent="0.2">
      <c r="A190" s="41" t="s">
        <v>1980</v>
      </c>
      <c r="B190" s="42" t="s">
        <v>1784</v>
      </c>
      <c r="C190" s="42" t="s">
        <v>1784</v>
      </c>
      <c r="D190" s="43" t="s">
        <v>1798</v>
      </c>
      <c r="E190" s="41">
        <v>-38.020000000000003</v>
      </c>
      <c r="F190" s="42">
        <v>-16.38</v>
      </c>
      <c r="G190" s="42">
        <v>-47.34</v>
      </c>
      <c r="H190" s="42">
        <v>-35.54</v>
      </c>
      <c r="I190" s="42">
        <v>-26.94</v>
      </c>
      <c r="J190" s="42">
        <v>-38.700000000000003</v>
      </c>
      <c r="K190" s="42">
        <v>-32.56</v>
      </c>
      <c r="L190" s="42">
        <v>-18.27</v>
      </c>
      <c r="M190" s="42">
        <v>-22.13</v>
      </c>
      <c r="N190" s="42">
        <v>-13.75</v>
      </c>
      <c r="O190" s="42">
        <v>-21.13</v>
      </c>
      <c r="P190" s="42">
        <v>-19.87</v>
      </c>
      <c r="Q190" s="42">
        <v>-33.36</v>
      </c>
      <c r="R190" s="42">
        <v>-25.75</v>
      </c>
      <c r="S190" s="42">
        <v>-21.93</v>
      </c>
      <c r="T190" s="42">
        <v>-31.47</v>
      </c>
      <c r="U190" s="42">
        <v>-14.64</v>
      </c>
      <c r="V190" s="42">
        <v>-22.84</v>
      </c>
      <c r="W190" s="42">
        <v>-26.98</v>
      </c>
      <c r="X190" s="42">
        <v>-39.89</v>
      </c>
      <c r="Y190" s="42">
        <v>-21.01</v>
      </c>
      <c r="Z190" s="43">
        <v>-58.21</v>
      </c>
    </row>
    <row r="191" spans="1:26" x14ac:dyDescent="0.2">
      <c r="A191" s="41" t="s">
        <v>1981</v>
      </c>
      <c r="B191" s="42" t="s">
        <v>1784</v>
      </c>
      <c r="C191" s="42" t="s">
        <v>1784</v>
      </c>
      <c r="D191" s="43" t="s">
        <v>1798</v>
      </c>
      <c r="E191" s="41">
        <v>-45.37</v>
      </c>
      <c r="F191" s="42">
        <v>-44.85</v>
      </c>
      <c r="G191" s="42">
        <v>-58.87</v>
      </c>
      <c r="H191" s="42">
        <v>-49.85</v>
      </c>
      <c r="I191" s="42">
        <v>-59.97</v>
      </c>
      <c r="J191" s="42">
        <v>-57.51</v>
      </c>
      <c r="K191" s="42">
        <v>-37.24</v>
      </c>
      <c r="L191" s="42">
        <v>-37.71</v>
      </c>
      <c r="M191" s="42">
        <v>-62.56</v>
      </c>
      <c r="N191" s="42">
        <v>40.26</v>
      </c>
      <c r="O191" s="42">
        <v>-27.98</v>
      </c>
      <c r="P191" s="42">
        <v>-43.27</v>
      </c>
      <c r="Q191" s="42">
        <v>-33.65</v>
      </c>
      <c r="R191" s="42">
        <v>-34.71</v>
      </c>
      <c r="S191" s="42">
        <v>-38.17</v>
      </c>
      <c r="T191" s="42">
        <v>3.14</v>
      </c>
      <c r="U191" s="42">
        <v>-23.29</v>
      </c>
      <c r="V191" s="42">
        <v>-34.97</v>
      </c>
      <c r="W191" s="42">
        <v>-40.46</v>
      </c>
      <c r="X191" s="42">
        <v>-39.549999999999997</v>
      </c>
      <c r="Y191" s="42">
        <v>-52.14</v>
      </c>
      <c r="Z191" s="43">
        <v>-68.260000000000005</v>
      </c>
    </row>
    <row r="192" spans="1:26" x14ac:dyDescent="0.2">
      <c r="A192" s="41" t="s">
        <v>1982</v>
      </c>
      <c r="B192" s="42" t="s">
        <v>1785</v>
      </c>
      <c r="C192" s="42" t="s">
        <v>1784</v>
      </c>
      <c r="D192" s="43" t="s">
        <v>1800</v>
      </c>
      <c r="E192" s="41">
        <v>-41.99</v>
      </c>
      <c r="F192" s="42">
        <v>-19.97</v>
      </c>
      <c r="G192" s="42">
        <v>-28.24</v>
      </c>
      <c r="H192" s="42">
        <v>-22.29</v>
      </c>
      <c r="I192" s="42">
        <v>4.99</v>
      </c>
      <c r="J192" s="42">
        <v>-27.66</v>
      </c>
      <c r="K192" s="42">
        <v>-34.11</v>
      </c>
      <c r="L192" s="42">
        <v>-12.71</v>
      </c>
      <c r="M192" s="42">
        <v>4.46</v>
      </c>
      <c r="N192" s="42">
        <v>-41.13</v>
      </c>
      <c r="O192" s="42">
        <v>8.75</v>
      </c>
      <c r="P192" s="42">
        <v>-6.02</v>
      </c>
      <c r="Q192" s="42">
        <v>-47.26</v>
      </c>
      <c r="R192" s="42">
        <v>-25.51</v>
      </c>
      <c r="S192" s="42">
        <v>-16.079999999999998</v>
      </c>
      <c r="T192" s="42">
        <v>-43.72</v>
      </c>
      <c r="U192" s="42">
        <v>-1.04</v>
      </c>
      <c r="V192" s="42">
        <v>-20.88</v>
      </c>
      <c r="W192" s="42">
        <v>-6.38</v>
      </c>
      <c r="X192" s="42">
        <v>-39.270000000000003</v>
      </c>
      <c r="Y192" s="42">
        <v>-16.23</v>
      </c>
      <c r="Z192" s="43">
        <v>-54.35</v>
      </c>
    </row>
    <row r="193" spans="1:26" x14ac:dyDescent="0.2">
      <c r="A193" s="41" t="s">
        <v>1983</v>
      </c>
      <c r="B193" s="42" t="s">
        <v>1779</v>
      </c>
      <c r="C193" s="42" t="s">
        <v>1784</v>
      </c>
      <c r="D193" s="43" t="s">
        <v>1800</v>
      </c>
      <c r="E193" s="41">
        <v>-39.25</v>
      </c>
      <c r="F193" s="42">
        <v>-25.44</v>
      </c>
      <c r="G193" s="42">
        <v>-53.64</v>
      </c>
      <c r="H193" s="42">
        <v>-50.4</v>
      </c>
      <c r="I193" s="42">
        <v>15.84</v>
      </c>
      <c r="J193" s="42">
        <v>-50.26</v>
      </c>
      <c r="K193" s="42">
        <v>-48.61</v>
      </c>
      <c r="L193" s="42">
        <v>-35.97</v>
      </c>
      <c r="M193" s="42">
        <v>-22.24</v>
      </c>
      <c r="N193" s="42">
        <v>-77.53</v>
      </c>
      <c r="O193" s="42">
        <v>-20.78</v>
      </c>
      <c r="P193" s="42">
        <v>-30.31</v>
      </c>
      <c r="Q193" s="42">
        <v>-67.13</v>
      </c>
      <c r="R193" s="42">
        <v>-54.25</v>
      </c>
      <c r="S193" s="42">
        <v>-35.630000000000003</v>
      </c>
      <c r="T193" s="42">
        <v>-70.680000000000007</v>
      </c>
      <c r="U193" s="42">
        <v>-19.22</v>
      </c>
      <c r="V193" s="42">
        <v>-39.51</v>
      </c>
      <c r="W193" s="42">
        <v>-26.55</v>
      </c>
      <c r="X193" s="42">
        <v>-43.78</v>
      </c>
      <c r="Y193" s="42">
        <v>-9.0500000000000007</v>
      </c>
      <c r="Z193" s="43">
        <v>-86.53</v>
      </c>
    </row>
    <row r="194" spans="1:26" x14ac:dyDescent="0.2">
      <c r="A194" s="41" t="s">
        <v>1984</v>
      </c>
      <c r="B194" s="42" t="s">
        <v>1793</v>
      </c>
      <c r="C194" s="42" t="s">
        <v>1784</v>
      </c>
      <c r="D194" s="43" t="s">
        <v>1800</v>
      </c>
      <c r="E194" s="41">
        <v>-36.369999999999997</v>
      </c>
      <c r="F194" s="42">
        <v>-24.17</v>
      </c>
      <c r="G194" s="42">
        <v>-45.28</v>
      </c>
      <c r="H194" s="42">
        <v>-35.28</v>
      </c>
      <c r="I194" s="42">
        <v>-18.77</v>
      </c>
      <c r="J194" s="42">
        <v>-37.97</v>
      </c>
      <c r="K194" s="42">
        <v>-46.27</v>
      </c>
      <c r="L194" s="42">
        <v>-29.27</v>
      </c>
      <c r="M194" s="42">
        <v>-32.590000000000003</v>
      </c>
      <c r="N194" s="42">
        <v>-52.7</v>
      </c>
      <c r="O194" s="42">
        <v>-20.66</v>
      </c>
      <c r="P194" s="42">
        <v>-26.91</v>
      </c>
      <c r="Q194" s="42">
        <v>-53.76</v>
      </c>
      <c r="R194" s="42">
        <v>-25.94</v>
      </c>
      <c r="S194" s="42">
        <v>-1.1299999999999999</v>
      </c>
      <c r="T194" s="42">
        <v>-49.46</v>
      </c>
      <c r="U194" s="42">
        <v>-19.510000000000002</v>
      </c>
      <c r="V194" s="42">
        <v>-18.28</v>
      </c>
      <c r="W194" s="42">
        <v>10.75</v>
      </c>
      <c r="X194" s="42">
        <v>-35.72</v>
      </c>
      <c r="Y194" s="42">
        <v>-24.24</v>
      </c>
      <c r="Z194" s="43">
        <v>-85.33</v>
      </c>
    </row>
    <row r="195" spans="1:26" x14ac:dyDescent="0.2">
      <c r="A195" s="41" t="s">
        <v>1985</v>
      </c>
      <c r="B195" s="42" t="s">
        <v>1783</v>
      </c>
      <c r="C195" s="42" t="s">
        <v>1783</v>
      </c>
      <c r="D195" s="43" t="s">
        <v>1798</v>
      </c>
      <c r="E195" s="41">
        <v>-33.950000000000003</v>
      </c>
      <c r="F195" s="42">
        <v>-26.66</v>
      </c>
      <c r="G195" s="42">
        <v>-43.94</v>
      </c>
      <c r="H195" s="42">
        <v>-37.85</v>
      </c>
      <c r="I195" s="42">
        <v>-16.3</v>
      </c>
      <c r="J195" s="42">
        <v>-40.44</v>
      </c>
      <c r="K195" s="42">
        <v>-53.6</v>
      </c>
      <c r="L195" s="42">
        <v>-18.760000000000002</v>
      </c>
      <c r="M195" s="42">
        <v>37.36</v>
      </c>
      <c r="N195" s="42">
        <v>-70.75</v>
      </c>
      <c r="O195" s="42">
        <v>-15.49</v>
      </c>
      <c r="P195" s="42">
        <v>-5.72</v>
      </c>
      <c r="Q195" s="42">
        <v>-48.59</v>
      </c>
      <c r="R195" s="42">
        <v>-37.17</v>
      </c>
      <c r="S195" s="42">
        <v>-13.38</v>
      </c>
      <c r="T195" s="42">
        <v>-72.680000000000007</v>
      </c>
      <c r="U195" s="42">
        <v>-11.62</v>
      </c>
      <c r="V195" s="42">
        <v>-38.35</v>
      </c>
      <c r="W195" s="42">
        <v>-20.2</v>
      </c>
      <c r="X195" s="42">
        <v>-51.06</v>
      </c>
      <c r="Y195" s="42">
        <v>-13.88</v>
      </c>
      <c r="Z195" s="43">
        <v>-76.14</v>
      </c>
    </row>
    <row r="196" spans="1:26" x14ac:dyDescent="0.2">
      <c r="A196" s="41" t="s">
        <v>1986</v>
      </c>
      <c r="B196" s="42" t="s">
        <v>1788</v>
      </c>
      <c r="C196" s="42" t="s">
        <v>1783</v>
      </c>
      <c r="D196" s="43" t="s">
        <v>1800</v>
      </c>
      <c r="E196" s="41">
        <v>-43.39</v>
      </c>
      <c r="F196" s="42">
        <v>-28.64</v>
      </c>
      <c r="G196" s="42">
        <v>-26.07</v>
      </c>
      <c r="H196" s="42">
        <v>7.44</v>
      </c>
      <c r="I196" s="42">
        <v>-52.48</v>
      </c>
      <c r="J196" s="42">
        <v>-25.44</v>
      </c>
      <c r="K196" s="42">
        <v>-28.67</v>
      </c>
      <c r="L196" s="42">
        <v>-30.01</v>
      </c>
      <c r="M196" s="42">
        <v>-45.18</v>
      </c>
      <c r="N196" s="42">
        <v>-69.489999999999995</v>
      </c>
      <c r="O196" s="42">
        <v>-36.56</v>
      </c>
      <c r="P196" s="42">
        <v>-25.32</v>
      </c>
      <c r="Q196" s="42">
        <v>-29.68</v>
      </c>
      <c r="R196" s="42">
        <v>26.9</v>
      </c>
      <c r="S196" s="42">
        <v>-25.23</v>
      </c>
      <c r="T196" s="42">
        <v>-73.739999999999995</v>
      </c>
      <c r="U196" s="42">
        <v>-14.77</v>
      </c>
      <c r="V196" s="42">
        <v>-13.98</v>
      </c>
      <c r="W196" s="42">
        <v>-33.340000000000003</v>
      </c>
      <c r="X196" s="42">
        <v>-50.68</v>
      </c>
      <c r="Y196" s="42">
        <v>-34.39</v>
      </c>
      <c r="Z196" s="43">
        <v>-87.7</v>
      </c>
    </row>
    <row r="197" spans="1:26" x14ac:dyDescent="0.2">
      <c r="A197" s="41" t="s">
        <v>1987</v>
      </c>
      <c r="B197" s="42" t="s">
        <v>1783</v>
      </c>
      <c r="C197" s="42" t="s">
        <v>1783</v>
      </c>
      <c r="D197" s="43" t="s">
        <v>1798</v>
      </c>
      <c r="E197" s="41">
        <v>-34.28</v>
      </c>
      <c r="F197" s="42">
        <v>-28.38</v>
      </c>
      <c r="G197" s="42">
        <v>-42.32</v>
      </c>
      <c r="H197" s="42">
        <v>-37.17</v>
      </c>
      <c r="I197" s="42">
        <v>-28.49</v>
      </c>
      <c r="J197" s="42">
        <v>-38.630000000000003</v>
      </c>
      <c r="K197" s="42">
        <v>-45.88</v>
      </c>
      <c r="L197" s="42">
        <v>-23.24</v>
      </c>
      <c r="M197" s="42">
        <v>14.99</v>
      </c>
      <c r="N197" s="42">
        <v>-77.52</v>
      </c>
      <c r="O197" s="42">
        <v>-25.61</v>
      </c>
      <c r="P197" s="42">
        <v>-14.56</v>
      </c>
      <c r="Q197" s="42">
        <v>-52.82</v>
      </c>
      <c r="R197" s="42">
        <v>-37.28</v>
      </c>
      <c r="S197" s="42">
        <v>-4.12</v>
      </c>
      <c r="T197" s="42">
        <v>-62.9</v>
      </c>
      <c r="U197" s="42">
        <v>-7.51</v>
      </c>
      <c r="V197" s="42">
        <v>-39.35</v>
      </c>
      <c r="W197" s="42">
        <v>-18.36</v>
      </c>
      <c r="X197" s="42">
        <v>-49.01</v>
      </c>
      <c r="Y197" s="42">
        <v>-29.91</v>
      </c>
      <c r="Z197" s="43">
        <v>-71.67</v>
      </c>
    </row>
    <row r="198" spans="1:26" x14ac:dyDescent="0.2">
      <c r="A198" s="41" t="s">
        <v>1988</v>
      </c>
      <c r="B198" s="42" t="s">
        <v>1784</v>
      </c>
      <c r="C198" s="42" t="s">
        <v>1783</v>
      </c>
      <c r="D198" s="43" t="s">
        <v>1800</v>
      </c>
      <c r="E198" s="41">
        <v>-43.43</v>
      </c>
      <c r="F198" s="42">
        <v>-35.1</v>
      </c>
      <c r="G198" s="42">
        <v>-50.34</v>
      </c>
      <c r="H198" s="42">
        <v>-41.16</v>
      </c>
      <c r="I198" s="42">
        <v>-51.49</v>
      </c>
      <c r="J198" s="42">
        <v>-46.61</v>
      </c>
      <c r="K198" s="42">
        <v>-36.31</v>
      </c>
      <c r="L198" s="42">
        <v>-34.03</v>
      </c>
      <c r="M198" s="42">
        <v>-38.83</v>
      </c>
      <c r="N198" s="42">
        <v>33.159999999999997</v>
      </c>
      <c r="O198" s="42">
        <v>-23.71</v>
      </c>
      <c r="P198" s="42">
        <v>-29.18</v>
      </c>
      <c r="Q198" s="42">
        <v>-32.71</v>
      </c>
      <c r="R198" s="42">
        <v>-24.91</v>
      </c>
      <c r="S198" s="42">
        <v>-32.17</v>
      </c>
      <c r="T198" s="42">
        <v>-6.36</v>
      </c>
      <c r="U198" s="42">
        <v>-18.39</v>
      </c>
      <c r="V198" s="42">
        <v>-36.340000000000003</v>
      </c>
      <c r="W198" s="42">
        <v>-35.67</v>
      </c>
      <c r="X198" s="42">
        <v>-40</v>
      </c>
      <c r="Y198" s="42">
        <v>-38.840000000000003</v>
      </c>
      <c r="Z198" s="43">
        <v>-54.99</v>
      </c>
    </row>
    <row r="199" spans="1:26" x14ac:dyDescent="0.2">
      <c r="A199" s="41" t="s">
        <v>1989</v>
      </c>
      <c r="B199" s="42" t="s">
        <v>1791</v>
      </c>
      <c r="C199" s="42" t="s">
        <v>1783</v>
      </c>
      <c r="D199" s="43" t="s">
        <v>1800</v>
      </c>
      <c r="E199" s="41">
        <v>-39.07</v>
      </c>
      <c r="F199" s="42">
        <v>-30.22</v>
      </c>
      <c r="G199" s="42">
        <v>-35.94</v>
      </c>
      <c r="H199" s="42">
        <v>-25.31</v>
      </c>
      <c r="I199" s="42">
        <v>-37.04</v>
      </c>
      <c r="J199" s="42">
        <v>-45.78</v>
      </c>
      <c r="K199" s="42">
        <v>-51.43</v>
      </c>
      <c r="L199" s="42">
        <v>-23.89</v>
      </c>
      <c r="M199" s="42">
        <v>1.43</v>
      </c>
      <c r="N199" s="42">
        <v>-76.94</v>
      </c>
      <c r="O199" s="42">
        <v>-18.690000000000001</v>
      </c>
      <c r="P199" s="42">
        <v>-11.77</v>
      </c>
      <c r="Q199" s="42">
        <v>-51.06</v>
      </c>
      <c r="R199" s="42">
        <v>-31.01</v>
      </c>
      <c r="S199" s="42">
        <v>-22.07</v>
      </c>
      <c r="T199" s="42">
        <v>-69.06</v>
      </c>
      <c r="U199" s="42">
        <v>6.36</v>
      </c>
      <c r="V199" s="42">
        <v>-42.74</v>
      </c>
      <c r="W199" s="42">
        <v>-23.8</v>
      </c>
      <c r="X199" s="42">
        <v>-52.66</v>
      </c>
      <c r="Y199" s="42">
        <v>-25.1</v>
      </c>
      <c r="Z199" s="43">
        <v>-79.53</v>
      </c>
    </row>
    <row r="200" spans="1:26" x14ac:dyDescent="0.2">
      <c r="A200" s="41" t="s">
        <v>1990</v>
      </c>
      <c r="B200" s="42" t="s">
        <v>1783</v>
      </c>
      <c r="C200" s="42" t="s">
        <v>1783</v>
      </c>
      <c r="D200" s="43" t="s">
        <v>1798</v>
      </c>
      <c r="E200" s="41">
        <v>-38.799999999999997</v>
      </c>
      <c r="F200" s="42">
        <v>-30.37</v>
      </c>
      <c r="G200" s="42">
        <v>-34.270000000000003</v>
      </c>
      <c r="H200" s="42">
        <v>-25.34</v>
      </c>
      <c r="I200" s="42">
        <v>-18.47</v>
      </c>
      <c r="J200" s="42">
        <v>-32.770000000000003</v>
      </c>
      <c r="K200" s="42">
        <v>-43.37</v>
      </c>
      <c r="L200" s="42">
        <v>-24.63</v>
      </c>
      <c r="M200" s="42">
        <v>31.05</v>
      </c>
      <c r="N200" s="42">
        <v>-72.349999999999994</v>
      </c>
      <c r="O200" s="42">
        <v>-17.32</v>
      </c>
      <c r="P200" s="42">
        <v>-10.119999999999999</v>
      </c>
      <c r="Q200" s="42">
        <v>-51.47</v>
      </c>
      <c r="R200" s="42">
        <v>-32.380000000000003</v>
      </c>
      <c r="S200" s="42">
        <v>-12.76</v>
      </c>
      <c r="T200" s="42">
        <v>-72.16</v>
      </c>
      <c r="U200" s="42">
        <v>-7.17</v>
      </c>
      <c r="V200" s="42">
        <v>-38.25</v>
      </c>
      <c r="W200" s="42">
        <v>-25.19</v>
      </c>
      <c r="X200" s="42">
        <v>-52.11</v>
      </c>
      <c r="Y200" s="42">
        <v>-32.61</v>
      </c>
      <c r="Z200" s="43">
        <v>-62.86</v>
      </c>
    </row>
    <row r="201" spans="1:26" x14ac:dyDescent="0.2">
      <c r="A201" s="41" t="s">
        <v>1991</v>
      </c>
      <c r="B201" s="42" t="s">
        <v>1783</v>
      </c>
      <c r="C201" s="42" t="s">
        <v>1783</v>
      </c>
      <c r="D201" s="43" t="s">
        <v>1798</v>
      </c>
      <c r="E201" s="41">
        <v>-33.65</v>
      </c>
      <c r="F201" s="42">
        <v>-27.31</v>
      </c>
      <c r="G201" s="42">
        <v>-31.45</v>
      </c>
      <c r="H201" s="42">
        <v>-25.51</v>
      </c>
      <c r="I201" s="42">
        <v>-18.54</v>
      </c>
      <c r="J201" s="42">
        <v>-34.35</v>
      </c>
      <c r="K201" s="42">
        <v>-46.49</v>
      </c>
      <c r="L201" s="42">
        <v>-25.52</v>
      </c>
      <c r="M201" s="42">
        <v>31.14</v>
      </c>
      <c r="N201" s="42">
        <v>-72.540000000000006</v>
      </c>
      <c r="O201" s="42">
        <v>-18.55</v>
      </c>
      <c r="P201" s="42">
        <v>-10.79</v>
      </c>
      <c r="Q201" s="42">
        <v>-46.85</v>
      </c>
      <c r="R201" s="42">
        <v>-27.29</v>
      </c>
      <c r="S201" s="42">
        <v>-9.76</v>
      </c>
      <c r="T201" s="42">
        <v>-72.760000000000005</v>
      </c>
      <c r="U201" s="42">
        <v>-4.0199999999999996</v>
      </c>
      <c r="V201" s="42">
        <v>-36.76</v>
      </c>
      <c r="W201" s="42">
        <v>-22.14</v>
      </c>
      <c r="X201" s="42">
        <v>-52.05</v>
      </c>
      <c r="Y201" s="42">
        <v>-30.56</v>
      </c>
      <c r="Z201" s="43">
        <v>-66.53</v>
      </c>
    </row>
    <row r="202" spans="1:26" x14ac:dyDescent="0.2">
      <c r="A202" s="41" t="s">
        <v>1992</v>
      </c>
      <c r="B202" s="42" t="s">
        <v>1787</v>
      </c>
      <c r="C202" s="42" t="s">
        <v>1783</v>
      </c>
      <c r="D202" s="43" t="s">
        <v>1800</v>
      </c>
      <c r="E202" s="41">
        <v>-27.02</v>
      </c>
      <c r="F202" s="42">
        <v>-39.35</v>
      </c>
      <c r="G202" s="42">
        <v>-22.99</v>
      </c>
      <c r="H202" s="42">
        <v>-14.22</v>
      </c>
      <c r="I202" s="42">
        <v>-54.46</v>
      </c>
      <c r="J202" s="42">
        <v>-12.24</v>
      </c>
      <c r="K202" s="42">
        <v>-36.44</v>
      </c>
      <c r="L202" s="42">
        <v>-41.35</v>
      </c>
      <c r="M202" s="42">
        <v>-49.37</v>
      </c>
      <c r="N202" s="42">
        <v>-68.55</v>
      </c>
      <c r="O202" s="42">
        <v>-44.84</v>
      </c>
      <c r="P202" s="42">
        <v>-30.6</v>
      </c>
      <c r="Q202" s="42">
        <v>20.32</v>
      </c>
      <c r="R202" s="42">
        <v>-14.92</v>
      </c>
      <c r="S202" s="42">
        <v>-24.68</v>
      </c>
      <c r="T202" s="42">
        <v>-73.599999999999994</v>
      </c>
      <c r="U202" s="42">
        <v>-28.61</v>
      </c>
      <c r="V202" s="42">
        <v>-9.31</v>
      </c>
      <c r="W202" s="42">
        <v>-32.08</v>
      </c>
      <c r="X202" s="42">
        <v>-46.71</v>
      </c>
      <c r="Y202" s="42">
        <v>-48.84</v>
      </c>
      <c r="Z202" s="43">
        <v>-91.05</v>
      </c>
    </row>
    <row r="203" spans="1:26" x14ac:dyDescent="0.2">
      <c r="A203" s="41" t="s">
        <v>1993</v>
      </c>
      <c r="B203" s="42" t="s">
        <v>1783</v>
      </c>
      <c r="C203" s="42" t="s">
        <v>1783</v>
      </c>
      <c r="D203" s="43" t="s">
        <v>1798</v>
      </c>
      <c r="E203" s="41">
        <v>-44.12</v>
      </c>
      <c r="F203" s="42">
        <v>-45.52</v>
      </c>
      <c r="G203" s="42">
        <v>-47.93</v>
      </c>
      <c r="H203" s="42">
        <v>-36.32</v>
      </c>
      <c r="I203" s="42">
        <v>-32.409999999999997</v>
      </c>
      <c r="J203" s="42">
        <v>-45.97</v>
      </c>
      <c r="K203" s="42">
        <v>-52.42</v>
      </c>
      <c r="L203" s="42">
        <v>-12.89</v>
      </c>
      <c r="M203" s="42">
        <v>2.1</v>
      </c>
      <c r="N203" s="42">
        <v>-71.260000000000005</v>
      </c>
      <c r="O203" s="42">
        <v>-16.600000000000001</v>
      </c>
      <c r="P203" s="42">
        <v>-16.25</v>
      </c>
      <c r="Q203" s="42">
        <v>-62.05</v>
      </c>
      <c r="R203" s="42">
        <v>-41.25</v>
      </c>
      <c r="S203" s="42">
        <v>-25.96</v>
      </c>
      <c r="T203" s="42">
        <v>-74.209999999999994</v>
      </c>
      <c r="U203" s="42">
        <v>-5.56</v>
      </c>
      <c r="V203" s="42">
        <v>-45.52</v>
      </c>
      <c r="W203" s="42">
        <v>-31.51</v>
      </c>
      <c r="X203" s="42">
        <v>-56.95</v>
      </c>
      <c r="Y203" s="42">
        <v>-26.4</v>
      </c>
      <c r="Z203" s="43">
        <v>-87.01</v>
      </c>
    </row>
    <row r="204" spans="1:26" x14ac:dyDescent="0.2">
      <c r="A204" s="41" t="s">
        <v>1994</v>
      </c>
      <c r="B204" s="42" t="s">
        <v>1783</v>
      </c>
      <c r="C204" s="42" t="s">
        <v>1783</v>
      </c>
      <c r="D204" s="43" t="s">
        <v>1798</v>
      </c>
      <c r="E204" s="41">
        <v>-38.659999999999997</v>
      </c>
      <c r="F204" s="42">
        <v>-31.57</v>
      </c>
      <c r="G204" s="42">
        <v>-39.6</v>
      </c>
      <c r="H204" s="42">
        <v>-31.03</v>
      </c>
      <c r="I204" s="42">
        <v>-22.8</v>
      </c>
      <c r="J204" s="42">
        <v>-37.130000000000003</v>
      </c>
      <c r="K204" s="42">
        <v>-52.64</v>
      </c>
      <c r="L204" s="42">
        <v>-33.69</v>
      </c>
      <c r="M204" s="42">
        <v>27.42</v>
      </c>
      <c r="N204" s="42">
        <v>-77.69</v>
      </c>
      <c r="O204" s="42">
        <v>-23.77</v>
      </c>
      <c r="P204" s="42">
        <v>-18.47</v>
      </c>
      <c r="Q204" s="42">
        <v>-54.08</v>
      </c>
      <c r="R204" s="42">
        <v>-35.340000000000003</v>
      </c>
      <c r="S204" s="42">
        <v>-16.100000000000001</v>
      </c>
      <c r="T204" s="42">
        <v>-78.75</v>
      </c>
      <c r="U204" s="42">
        <v>-9.81</v>
      </c>
      <c r="V204" s="42">
        <v>-47.15</v>
      </c>
      <c r="W204" s="42">
        <v>-30.49</v>
      </c>
      <c r="X204" s="42">
        <v>-57.57</v>
      </c>
      <c r="Y204" s="42">
        <v>-35.33</v>
      </c>
      <c r="Z204" s="43">
        <v>-72.959999999999994</v>
      </c>
    </row>
    <row r="205" spans="1:26" x14ac:dyDescent="0.2">
      <c r="A205" s="41" t="s">
        <v>1995</v>
      </c>
      <c r="B205" s="42" t="s">
        <v>1783</v>
      </c>
      <c r="C205" s="42" t="s">
        <v>1783</v>
      </c>
      <c r="D205" s="43" t="s">
        <v>1798</v>
      </c>
      <c r="E205" s="41">
        <v>-32.200000000000003</v>
      </c>
      <c r="F205" s="42">
        <v>-18.11</v>
      </c>
      <c r="G205" s="42">
        <v>-37.5</v>
      </c>
      <c r="H205" s="42">
        <v>-30.82</v>
      </c>
      <c r="I205" s="42">
        <v>-11.01</v>
      </c>
      <c r="J205" s="42">
        <v>-34.44</v>
      </c>
      <c r="K205" s="42">
        <v>-44.99</v>
      </c>
      <c r="L205" s="42">
        <v>-21.88</v>
      </c>
      <c r="M205" s="42">
        <v>15.62</v>
      </c>
      <c r="N205" s="42">
        <v>-81.02</v>
      </c>
      <c r="O205" s="42">
        <v>-15.08</v>
      </c>
      <c r="P205" s="42">
        <v>-12.8</v>
      </c>
      <c r="Q205" s="42">
        <v>-52.09</v>
      </c>
      <c r="R205" s="42">
        <v>-31.96</v>
      </c>
      <c r="S205" s="42">
        <v>-12.77</v>
      </c>
      <c r="T205" s="42">
        <v>-74.959999999999994</v>
      </c>
      <c r="U205" s="42">
        <v>-9.33</v>
      </c>
      <c r="V205" s="42">
        <v>-32.869999999999997</v>
      </c>
      <c r="W205" s="42">
        <v>-28.87</v>
      </c>
      <c r="X205" s="42">
        <v>-49.48</v>
      </c>
      <c r="Y205" s="42">
        <v>-29.35</v>
      </c>
      <c r="Z205" s="43">
        <v>-62.96</v>
      </c>
    </row>
    <row r="206" spans="1:26" x14ac:dyDescent="0.2">
      <c r="A206" s="41" t="s">
        <v>1996</v>
      </c>
      <c r="B206" s="42" t="s">
        <v>1783</v>
      </c>
      <c r="C206" s="42" t="s">
        <v>1783</v>
      </c>
      <c r="D206" s="43" t="s">
        <v>1798</v>
      </c>
      <c r="E206" s="41">
        <v>-47.38</v>
      </c>
      <c r="F206" s="42">
        <v>-38.44</v>
      </c>
      <c r="G206" s="42">
        <v>-41.36</v>
      </c>
      <c r="H206" s="42">
        <v>-32.04</v>
      </c>
      <c r="I206" s="42">
        <v>-27.82</v>
      </c>
      <c r="J206" s="42">
        <v>-43.53</v>
      </c>
      <c r="K206" s="42">
        <v>-49.9</v>
      </c>
      <c r="L206" s="42">
        <v>-25.06</v>
      </c>
      <c r="M206" s="42">
        <v>32.76</v>
      </c>
      <c r="N206" s="42">
        <v>-64.22</v>
      </c>
      <c r="O206" s="42">
        <v>-28</v>
      </c>
      <c r="P206" s="42">
        <v>-6.29</v>
      </c>
      <c r="Q206" s="42">
        <v>-64.59</v>
      </c>
      <c r="R206" s="42">
        <v>-37.159999999999997</v>
      </c>
      <c r="S206" s="42">
        <v>-12.69</v>
      </c>
      <c r="T206" s="42">
        <v>-61.19</v>
      </c>
      <c r="U206" s="42">
        <v>-16.16</v>
      </c>
      <c r="V206" s="42">
        <v>-50.36</v>
      </c>
      <c r="W206" s="42">
        <v>-25.62</v>
      </c>
      <c r="X206" s="42">
        <v>-63.46</v>
      </c>
      <c r="Y206" s="42">
        <v>-33.79</v>
      </c>
      <c r="Z206" s="43">
        <v>-74.91</v>
      </c>
    </row>
    <row r="207" spans="1:26" x14ac:dyDescent="0.2">
      <c r="A207" s="41" t="s">
        <v>1997</v>
      </c>
      <c r="B207" s="42" t="s">
        <v>1788</v>
      </c>
      <c r="C207" s="42" t="s">
        <v>1783</v>
      </c>
      <c r="D207" s="43" t="s">
        <v>1800</v>
      </c>
      <c r="E207" s="41">
        <v>-33.369999999999997</v>
      </c>
      <c r="F207" s="42">
        <v>-16.87</v>
      </c>
      <c r="G207" s="42">
        <v>-32.61</v>
      </c>
      <c r="H207" s="42">
        <v>-3.82</v>
      </c>
      <c r="I207" s="42">
        <v>-39.97</v>
      </c>
      <c r="J207" s="42">
        <v>-27.42</v>
      </c>
      <c r="K207" s="42">
        <v>-38.79</v>
      </c>
      <c r="L207" s="42">
        <v>-26.06</v>
      </c>
      <c r="M207" s="42">
        <v>-31.9</v>
      </c>
      <c r="N207" s="42">
        <v>-69.89</v>
      </c>
      <c r="O207" s="42">
        <v>-28.39</v>
      </c>
      <c r="P207" s="42">
        <v>-26.41</v>
      </c>
      <c r="Q207" s="42">
        <v>-24.94</v>
      </c>
      <c r="R207" s="42">
        <v>17.97</v>
      </c>
      <c r="S207" s="42">
        <v>-23.75</v>
      </c>
      <c r="T207" s="42">
        <v>-64.16</v>
      </c>
      <c r="U207" s="42">
        <v>-5.5</v>
      </c>
      <c r="V207" s="42">
        <v>-17.93</v>
      </c>
      <c r="W207" s="42">
        <v>-21.57</v>
      </c>
      <c r="X207" s="42">
        <v>-43.12</v>
      </c>
      <c r="Y207" s="42">
        <v>-28.71</v>
      </c>
      <c r="Z207" s="43">
        <v>-72.400000000000006</v>
      </c>
    </row>
    <row r="208" spans="1:26" x14ac:dyDescent="0.2">
      <c r="A208" s="41" t="s">
        <v>1998</v>
      </c>
      <c r="B208" s="42" t="s">
        <v>1783</v>
      </c>
      <c r="C208" s="42" t="s">
        <v>1783</v>
      </c>
      <c r="D208" s="43" t="s">
        <v>1798</v>
      </c>
      <c r="E208" s="41">
        <v>-36.65</v>
      </c>
      <c r="F208" s="42">
        <v>-24.58</v>
      </c>
      <c r="G208" s="42">
        <v>-18.27</v>
      </c>
      <c r="H208" s="42">
        <v>-10.06</v>
      </c>
      <c r="I208" s="42">
        <v>-15.43</v>
      </c>
      <c r="J208" s="42">
        <v>-20.28</v>
      </c>
      <c r="K208" s="42">
        <v>-30.48</v>
      </c>
      <c r="L208" s="42">
        <v>-17.600000000000001</v>
      </c>
      <c r="M208" s="42">
        <v>11.83</v>
      </c>
      <c r="N208" s="42">
        <v>-72.14</v>
      </c>
      <c r="O208" s="42">
        <v>-20.23</v>
      </c>
      <c r="P208" s="42">
        <v>-5.1100000000000003</v>
      </c>
      <c r="Q208" s="42">
        <v>-43.53</v>
      </c>
      <c r="R208" s="42">
        <v>-15.99</v>
      </c>
      <c r="S208" s="42">
        <v>-3.44</v>
      </c>
      <c r="T208" s="42">
        <v>-60.98</v>
      </c>
      <c r="U208" s="42">
        <v>-2.58</v>
      </c>
      <c r="V208" s="42">
        <v>-27.6</v>
      </c>
      <c r="W208" s="42">
        <v>-11.42</v>
      </c>
      <c r="X208" s="42">
        <v>-52.52</v>
      </c>
      <c r="Y208" s="42">
        <v>-21.83</v>
      </c>
      <c r="Z208" s="43">
        <v>-60.93</v>
      </c>
    </row>
    <row r="209" spans="1:26" x14ac:dyDescent="0.2">
      <c r="A209" s="41" t="s">
        <v>1999</v>
      </c>
      <c r="B209" s="42" t="s">
        <v>1783</v>
      </c>
      <c r="C209" s="42" t="s">
        <v>1783</v>
      </c>
      <c r="D209" s="43" t="s">
        <v>1798</v>
      </c>
      <c r="E209" s="41">
        <v>-47.8</v>
      </c>
      <c r="F209" s="42">
        <v>-39.590000000000003</v>
      </c>
      <c r="G209" s="42">
        <v>-42.78</v>
      </c>
      <c r="H209" s="42">
        <v>-22.03</v>
      </c>
      <c r="I209" s="42">
        <v>-23.35</v>
      </c>
      <c r="J209" s="42">
        <v>-39.119999999999997</v>
      </c>
      <c r="K209" s="42">
        <v>-40.46</v>
      </c>
      <c r="L209" s="42">
        <v>-34.68</v>
      </c>
      <c r="M209" s="42">
        <v>9.65</v>
      </c>
      <c r="N209" s="42">
        <v>-58.53</v>
      </c>
      <c r="O209" s="42">
        <v>-26.4</v>
      </c>
      <c r="P209" s="42">
        <v>-22.3</v>
      </c>
      <c r="Q209" s="42">
        <v>-50.24</v>
      </c>
      <c r="R209" s="42">
        <v>-38.15</v>
      </c>
      <c r="S209" s="42">
        <v>-14.61</v>
      </c>
      <c r="T209" s="42">
        <v>-60.72</v>
      </c>
      <c r="U209" s="42">
        <v>-11.96</v>
      </c>
      <c r="V209" s="42">
        <v>-42.6</v>
      </c>
      <c r="W209" s="42">
        <v>-29.02</v>
      </c>
      <c r="X209" s="42">
        <v>-54.64</v>
      </c>
      <c r="Y209" s="42">
        <v>-25.31</v>
      </c>
      <c r="Z209" s="43">
        <v>-73.430000000000007</v>
      </c>
    </row>
    <row r="210" spans="1:26" x14ac:dyDescent="0.2">
      <c r="A210" s="41" t="s">
        <v>2000</v>
      </c>
      <c r="B210" s="42" t="s">
        <v>1792</v>
      </c>
      <c r="C210" s="42" t="s">
        <v>1783</v>
      </c>
      <c r="D210" s="43" t="s">
        <v>1800</v>
      </c>
      <c r="E210" s="41">
        <v>-42.6</v>
      </c>
      <c r="F210" s="42">
        <v>-32.479999999999997</v>
      </c>
      <c r="G210" s="42">
        <v>-31.15</v>
      </c>
      <c r="H210" s="42">
        <v>-8.68</v>
      </c>
      <c r="I210" s="42">
        <v>-40.44</v>
      </c>
      <c r="J210" s="42">
        <v>-17.23</v>
      </c>
      <c r="K210" s="42">
        <v>-31.89</v>
      </c>
      <c r="L210" s="42">
        <v>-11.14</v>
      </c>
      <c r="M210" s="42">
        <v>-36.04</v>
      </c>
      <c r="N210" s="42">
        <v>-62.18</v>
      </c>
      <c r="O210" s="42">
        <v>-30.65</v>
      </c>
      <c r="P210" s="42">
        <v>-21.95</v>
      </c>
      <c r="Q210" s="42">
        <v>-40.299999999999997</v>
      </c>
      <c r="R210" s="42">
        <v>-8.9</v>
      </c>
      <c r="S210" s="42">
        <v>-20.64</v>
      </c>
      <c r="T210" s="42">
        <v>-67.099999999999994</v>
      </c>
      <c r="U210" s="42">
        <v>-14.71</v>
      </c>
      <c r="V210" s="42">
        <v>2.44</v>
      </c>
      <c r="W210" s="42">
        <v>-30.4</v>
      </c>
      <c r="X210" s="42">
        <v>-41.71</v>
      </c>
      <c r="Y210" s="42">
        <v>-36.19</v>
      </c>
      <c r="Z210" s="43">
        <v>-78.06</v>
      </c>
    </row>
    <row r="211" spans="1:26" x14ac:dyDescent="0.2">
      <c r="A211" s="41" t="s">
        <v>2001</v>
      </c>
      <c r="B211" s="42" t="s">
        <v>1783</v>
      </c>
      <c r="C211" s="42" t="s">
        <v>1783</v>
      </c>
      <c r="D211" s="43" t="s">
        <v>1798</v>
      </c>
      <c r="E211" s="41">
        <v>-34.25</v>
      </c>
      <c r="F211" s="42">
        <v>-34.08</v>
      </c>
      <c r="G211" s="42">
        <v>-47.24</v>
      </c>
      <c r="H211" s="42">
        <v>-42.63</v>
      </c>
      <c r="I211" s="42">
        <v>-27.29</v>
      </c>
      <c r="J211" s="42">
        <v>-42.28</v>
      </c>
      <c r="K211" s="42">
        <v>-58.76</v>
      </c>
      <c r="L211" s="42">
        <v>-36.049999999999997</v>
      </c>
      <c r="M211" s="42">
        <v>10.64</v>
      </c>
      <c r="N211" s="42">
        <v>-72.53</v>
      </c>
      <c r="O211" s="42">
        <v>-25</v>
      </c>
      <c r="P211" s="42">
        <v>-24.93</v>
      </c>
      <c r="Q211" s="42">
        <v>-51.48</v>
      </c>
      <c r="R211" s="42">
        <v>-41.62</v>
      </c>
      <c r="S211" s="42">
        <v>-21.57</v>
      </c>
      <c r="T211" s="42">
        <v>-68.92</v>
      </c>
      <c r="U211" s="42">
        <v>-20.010000000000002</v>
      </c>
      <c r="V211" s="42">
        <v>-42.41</v>
      </c>
      <c r="W211" s="42">
        <v>-28.04</v>
      </c>
      <c r="X211" s="42">
        <v>-56.83</v>
      </c>
      <c r="Y211" s="42">
        <v>-33.97</v>
      </c>
      <c r="Z211" s="43">
        <v>-86.54</v>
      </c>
    </row>
    <row r="212" spans="1:26" x14ac:dyDescent="0.2">
      <c r="A212" s="41" t="s">
        <v>2002</v>
      </c>
      <c r="B212" s="42" t="s">
        <v>1783</v>
      </c>
      <c r="C212" s="42" t="s">
        <v>1783</v>
      </c>
      <c r="D212" s="43" t="s">
        <v>1798</v>
      </c>
      <c r="E212" s="41">
        <v>-36.229999999999997</v>
      </c>
      <c r="F212" s="42">
        <v>-24.73</v>
      </c>
      <c r="G212" s="42">
        <v>-29.63</v>
      </c>
      <c r="H212" s="42">
        <v>-17.43</v>
      </c>
      <c r="I212" s="42">
        <v>-20.43</v>
      </c>
      <c r="J212" s="42">
        <v>-27.51</v>
      </c>
      <c r="K212" s="42">
        <v>-43.47</v>
      </c>
      <c r="L212" s="42">
        <v>-22.26</v>
      </c>
      <c r="M212" s="42">
        <v>18.7</v>
      </c>
      <c r="N212" s="42">
        <v>-83.09</v>
      </c>
      <c r="O212" s="42">
        <v>-21.54</v>
      </c>
      <c r="P212" s="42">
        <v>-13.07</v>
      </c>
      <c r="Q212" s="42">
        <v>-47.41</v>
      </c>
      <c r="R212" s="42">
        <v>-17.989999999999998</v>
      </c>
      <c r="S212" s="42">
        <v>-13.75</v>
      </c>
      <c r="T212" s="42">
        <v>-77.09</v>
      </c>
      <c r="U212" s="42">
        <v>-8.5399999999999991</v>
      </c>
      <c r="V212" s="42">
        <v>-32.44</v>
      </c>
      <c r="W212" s="42">
        <v>-24.33</v>
      </c>
      <c r="X212" s="42">
        <v>-58.33</v>
      </c>
      <c r="Y212" s="42">
        <v>-16.93</v>
      </c>
      <c r="Z212" s="43">
        <v>-63.85</v>
      </c>
    </row>
    <row r="213" spans="1:26" x14ac:dyDescent="0.2">
      <c r="A213" s="41" t="s">
        <v>2003</v>
      </c>
      <c r="B213" s="42" t="s">
        <v>1783</v>
      </c>
      <c r="C213" s="42" t="s">
        <v>1783</v>
      </c>
      <c r="D213" s="43" t="s">
        <v>1798</v>
      </c>
      <c r="E213" s="41">
        <v>1.44</v>
      </c>
      <c r="F213" s="42">
        <v>16.489999999999998</v>
      </c>
      <c r="G213" s="42">
        <v>7.49</v>
      </c>
      <c r="H213" s="42">
        <v>2.1</v>
      </c>
      <c r="I213" s="42">
        <v>17.71</v>
      </c>
      <c r="J213" s="42">
        <v>3.03</v>
      </c>
      <c r="K213" s="42">
        <v>-1.93</v>
      </c>
      <c r="L213" s="42">
        <v>20.07</v>
      </c>
      <c r="M213" s="42">
        <v>61.96</v>
      </c>
      <c r="N213" s="42">
        <v>-50.02</v>
      </c>
      <c r="O213" s="42">
        <v>24.28</v>
      </c>
      <c r="P213" s="42">
        <v>28.8</v>
      </c>
      <c r="Q213" s="42">
        <v>-4.53</v>
      </c>
      <c r="R213" s="42">
        <v>3.69</v>
      </c>
      <c r="S213" s="42">
        <v>20.84</v>
      </c>
      <c r="T213" s="42">
        <v>-48.4</v>
      </c>
      <c r="U213" s="42">
        <v>29</v>
      </c>
      <c r="V213" s="42">
        <v>-5.45</v>
      </c>
      <c r="W213" s="42">
        <v>17.600000000000001</v>
      </c>
      <c r="X213" s="42">
        <v>-10.78</v>
      </c>
      <c r="Y213" s="42">
        <v>2.15</v>
      </c>
      <c r="Z213" s="43">
        <v>-10.59</v>
      </c>
    </row>
    <row r="214" spans="1:26" x14ac:dyDescent="0.2">
      <c r="A214" s="41" t="s">
        <v>2004</v>
      </c>
      <c r="B214" s="42" t="s">
        <v>1783</v>
      </c>
      <c r="C214" s="42" t="s">
        <v>1783</v>
      </c>
      <c r="D214" s="43" t="s">
        <v>1798</v>
      </c>
      <c r="E214" s="41">
        <v>-31.37</v>
      </c>
      <c r="F214" s="42">
        <v>-30.13</v>
      </c>
      <c r="G214" s="42">
        <v>-43.15</v>
      </c>
      <c r="H214" s="42">
        <v>-33.47</v>
      </c>
      <c r="I214" s="42">
        <v>-18.45</v>
      </c>
      <c r="J214" s="42">
        <v>-30.87</v>
      </c>
      <c r="K214" s="42">
        <v>-49.4</v>
      </c>
      <c r="L214" s="42">
        <v>-27.65</v>
      </c>
      <c r="M214" s="42">
        <v>24.82</v>
      </c>
      <c r="N214" s="42">
        <v>-76.11</v>
      </c>
      <c r="O214" s="42">
        <v>-19.13</v>
      </c>
      <c r="P214" s="42">
        <v>-19.059999999999999</v>
      </c>
      <c r="Q214" s="42">
        <v>-54.61</v>
      </c>
      <c r="R214" s="42">
        <v>-31.32</v>
      </c>
      <c r="S214" s="42">
        <v>-17.16</v>
      </c>
      <c r="T214" s="42">
        <v>-80</v>
      </c>
      <c r="U214" s="42">
        <v>-8.23</v>
      </c>
      <c r="V214" s="42">
        <v>-38.94</v>
      </c>
      <c r="W214" s="42">
        <v>-22.3</v>
      </c>
      <c r="X214" s="42">
        <v>-55.62</v>
      </c>
      <c r="Y214" s="42">
        <v>-27.96</v>
      </c>
      <c r="Z214" s="43">
        <v>-72.040000000000006</v>
      </c>
    </row>
    <row r="215" spans="1:26" x14ac:dyDescent="0.2">
      <c r="A215" s="41" t="s">
        <v>2005</v>
      </c>
      <c r="B215" s="42" t="s">
        <v>1783</v>
      </c>
      <c r="C215" s="42" t="s">
        <v>1783</v>
      </c>
      <c r="D215" s="43" t="s">
        <v>1798</v>
      </c>
      <c r="E215" s="41">
        <v>-39.44</v>
      </c>
      <c r="F215" s="42">
        <v>-31.56</v>
      </c>
      <c r="G215" s="42">
        <v>-39.1</v>
      </c>
      <c r="H215" s="42">
        <v>-30.52</v>
      </c>
      <c r="I215" s="42">
        <v>-29.78</v>
      </c>
      <c r="J215" s="42">
        <v>-42.63</v>
      </c>
      <c r="K215" s="42">
        <v>-50.22</v>
      </c>
      <c r="L215" s="42">
        <v>-22.5</v>
      </c>
      <c r="M215" s="42">
        <v>7.06</v>
      </c>
      <c r="N215" s="42">
        <v>-80.209999999999994</v>
      </c>
      <c r="O215" s="42">
        <v>-22.49</v>
      </c>
      <c r="P215" s="42">
        <v>-12.2</v>
      </c>
      <c r="Q215" s="42">
        <v>-53.07</v>
      </c>
      <c r="R215" s="42">
        <v>-29.57</v>
      </c>
      <c r="S215" s="42">
        <v>-9.36</v>
      </c>
      <c r="T215" s="42">
        <v>-61.12</v>
      </c>
      <c r="U215" s="42">
        <v>-10.050000000000001</v>
      </c>
      <c r="V215" s="42">
        <v>-34.53</v>
      </c>
      <c r="W215" s="42">
        <v>-20.29</v>
      </c>
      <c r="X215" s="42">
        <v>-51.91</v>
      </c>
      <c r="Y215" s="42">
        <v>-29.26</v>
      </c>
      <c r="Z215" s="43">
        <v>-75.41</v>
      </c>
    </row>
    <row r="216" spans="1:26" x14ac:dyDescent="0.2">
      <c r="A216" s="41" t="s">
        <v>2006</v>
      </c>
      <c r="B216" s="42" t="s">
        <v>1783</v>
      </c>
      <c r="C216" s="42" t="s">
        <v>1783</v>
      </c>
      <c r="D216" s="43" t="s">
        <v>1798</v>
      </c>
      <c r="E216" s="41">
        <v>-34.909999999999997</v>
      </c>
      <c r="F216" s="42">
        <v>-24</v>
      </c>
      <c r="G216" s="42">
        <v>-33.31</v>
      </c>
      <c r="H216" s="42">
        <v>-26.92</v>
      </c>
      <c r="I216" s="42">
        <v>-11.67</v>
      </c>
      <c r="J216" s="42">
        <v>-33.32</v>
      </c>
      <c r="K216" s="42">
        <v>-43.23</v>
      </c>
      <c r="L216" s="42">
        <v>-27.88</v>
      </c>
      <c r="M216" s="42">
        <v>31.81</v>
      </c>
      <c r="N216" s="42">
        <v>-72.5</v>
      </c>
      <c r="O216" s="42">
        <v>-16.77</v>
      </c>
      <c r="P216" s="42">
        <v>-8.91</v>
      </c>
      <c r="Q216" s="42">
        <v>-47.7</v>
      </c>
      <c r="R216" s="42">
        <v>-28.5</v>
      </c>
      <c r="S216" s="42">
        <v>-7.08</v>
      </c>
      <c r="T216" s="42">
        <v>-74.06</v>
      </c>
      <c r="U216" s="42">
        <v>-5.21</v>
      </c>
      <c r="V216" s="42">
        <v>-40.17</v>
      </c>
      <c r="W216" s="42">
        <v>-18.5</v>
      </c>
      <c r="X216" s="42">
        <v>-51.46</v>
      </c>
      <c r="Y216" s="42">
        <v>-28.56</v>
      </c>
      <c r="Z216" s="43">
        <v>-62.29</v>
      </c>
    </row>
    <row r="217" spans="1:26" x14ac:dyDescent="0.2">
      <c r="A217" s="41" t="s">
        <v>2007</v>
      </c>
      <c r="B217" s="42" t="s">
        <v>1783</v>
      </c>
      <c r="C217" s="42" t="s">
        <v>1783</v>
      </c>
      <c r="D217" s="43" t="s">
        <v>1798</v>
      </c>
      <c r="E217" s="41">
        <v>-58.64</v>
      </c>
      <c r="F217" s="42">
        <v>-41.39</v>
      </c>
      <c r="G217" s="42">
        <v>-42.81</v>
      </c>
      <c r="H217" s="42">
        <v>-34.99</v>
      </c>
      <c r="I217" s="42">
        <v>-16.14</v>
      </c>
      <c r="J217" s="42">
        <v>-43.11</v>
      </c>
      <c r="K217" s="42">
        <v>-49.74</v>
      </c>
      <c r="L217" s="42">
        <v>-25.56</v>
      </c>
      <c r="M217" s="42">
        <v>-1.1000000000000001</v>
      </c>
      <c r="N217" s="42">
        <v>-62.23</v>
      </c>
      <c r="O217" s="42">
        <v>-5.91</v>
      </c>
      <c r="P217" s="42">
        <v>-14.31</v>
      </c>
      <c r="Q217" s="42">
        <v>-62.21</v>
      </c>
      <c r="R217" s="42">
        <v>-35.82</v>
      </c>
      <c r="S217" s="42">
        <v>-19.07</v>
      </c>
      <c r="T217" s="42">
        <v>-65.400000000000006</v>
      </c>
      <c r="U217" s="42">
        <v>-8.31</v>
      </c>
      <c r="V217" s="42">
        <v>-32.1</v>
      </c>
      <c r="W217" s="42">
        <v>-25.59</v>
      </c>
      <c r="X217" s="42">
        <v>-48.3</v>
      </c>
      <c r="Y217" s="42">
        <v>-25.34</v>
      </c>
      <c r="Z217" s="43">
        <v>-83.51</v>
      </c>
    </row>
    <row r="218" spans="1:26" x14ac:dyDescent="0.2">
      <c r="A218" s="41" t="s">
        <v>2008</v>
      </c>
      <c r="B218" s="42" t="s">
        <v>1783</v>
      </c>
      <c r="C218" s="42" t="s">
        <v>1783</v>
      </c>
      <c r="D218" s="43" t="s">
        <v>1798</v>
      </c>
      <c r="E218" s="41">
        <v>-45.28</v>
      </c>
      <c r="F218" s="42">
        <v>-33.54</v>
      </c>
      <c r="G218" s="42">
        <v>-37.369999999999997</v>
      </c>
      <c r="H218" s="42">
        <v>-30.37</v>
      </c>
      <c r="I218" s="42">
        <v>-28.17</v>
      </c>
      <c r="J218" s="42">
        <v>-33.94</v>
      </c>
      <c r="K218" s="42">
        <v>-47.58</v>
      </c>
      <c r="L218" s="42">
        <v>-36</v>
      </c>
      <c r="M218" s="42">
        <v>19.16</v>
      </c>
      <c r="N218" s="42">
        <v>-70.02</v>
      </c>
      <c r="O218" s="42">
        <v>-25.72</v>
      </c>
      <c r="P218" s="42">
        <v>-21.56</v>
      </c>
      <c r="Q218" s="42">
        <v>-58.15</v>
      </c>
      <c r="R218" s="42">
        <v>-31.79</v>
      </c>
      <c r="S218" s="42">
        <v>-21.49</v>
      </c>
      <c r="T218" s="42">
        <v>-59.02</v>
      </c>
      <c r="U218" s="42">
        <v>-15.74</v>
      </c>
      <c r="V218" s="42">
        <v>-53.98</v>
      </c>
      <c r="W218" s="42">
        <v>-33.450000000000003</v>
      </c>
      <c r="X218" s="42">
        <v>-61.87</v>
      </c>
      <c r="Y218" s="42">
        <v>-40.020000000000003</v>
      </c>
      <c r="Z218" s="43">
        <v>-60.69</v>
      </c>
    </row>
    <row r="219" spans="1:26" x14ac:dyDescent="0.2">
      <c r="A219" s="41" t="s">
        <v>2009</v>
      </c>
      <c r="B219" s="42" t="s">
        <v>1783</v>
      </c>
      <c r="C219" s="42" t="s">
        <v>1783</v>
      </c>
      <c r="D219" s="43" t="s">
        <v>1798</v>
      </c>
      <c r="E219" s="41">
        <v>-33.119999999999997</v>
      </c>
      <c r="F219" s="42">
        <v>-22.27</v>
      </c>
      <c r="G219" s="42">
        <v>-26.44</v>
      </c>
      <c r="H219" s="42">
        <v>-21.46</v>
      </c>
      <c r="I219" s="42">
        <v>-13.79</v>
      </c>
      <c r="J219" s="42">
        <v>-29.48</v>
      </c>
      <c r="K219" s="42">
        <v>-39.36</v>
      </c>
      <c r="L219" s="42">
        <v>-18.3</v>
      </c>
      <c r="M219" s="42">
        <v>34.85</v>
      </c>
      <c r="N219" s="42">
        <v>-68.72</v>
      </c>
      <c r="O219" s="42">
        <v>-12.22</v>
      </c>
      <c r="P219" s="42">
        <v>-6.55</v>
      </c>
      <c r="Q219" s="42">
        <v>-46.1</v>
      </c>
      <c r="R219" s="42">
        <v>-25.21</v>
      </c>
      <c r="S219" s="42">
        <v>-6.7</v>
      </c>
      <c r="T219" s="42">
        <v>-67.98</v>
      </c>
      <c r="U219" s="42">
        <v>-1.89</v>
      </c>
      <c r="V219" s="42">
        <v>-35.29</v>
      </c>
      <c r="W219" s="42">
        <v>-18.3</v>
      </c>
      <c r="X219" s="42">
        <v>-49.95</v>
      </c>
      <c r="Y219" s="42">
        <v>-27.53</v>
      </c>
      <c r="Z219" s="43">
        <v>-55.39</v>
      </c>
    </row>
    <row r="220" spans="1:26" x14ac:dyDescent="0.2">
      <c r="A220" s="41" t="s">
        <v>2010</v>
      </c>
      <c r="B220" s="42" t="s">
        <v>1783</v>
      </c>
      <c r="C220" s="42" t="s">
        <v>1783</v>
      </c>
      <c r="D220" s="43" t="s">
        <v>1798</v>
      </c>
      <c r="E220" s="41">
        <v>-43.89</v>
      </c>
      <c r="F220" s="42">
        <v>-34.86</v>
      </c>
      <c r="G220" s="42">
        <v>-43.48</v>
      </c>
      <c r="H220" s="42">
        <v>-31.48</v>
      </c>
      <c r="I220" s="42">
        <v>-26.49</v>
      </c>
      <c r="J220" s="42">
        <v>-40.81</v>
      </c>
      <c r="K220" s="42">
        <v>-50.21</v>
      </c>
      <c r="L220" s="42">
        <v>-28.16</v>
      </c>
      <c r="M220" s="42">
        <v>20.32</v>
      </c>
      <c r="N220" s="42">
        <v>-79.86</v>
      </c>
      <c r="O220" s="42">
        <v>-25.36</v>
      </c>
      <c r="P220" s="42">
        <v>-19.899999999999999</v>
      </c>
      <c r="Q220" s="42">
        <v>-53.22</v>
      </c>
      <c r="R220" s="42">
        <v>-35.11</v>
      </c>
      <c r="S220" s="42">
        <v>-16.29</v>
      </c>
      <c r="T220" s="42">
        <v>-79.459999999999994</v>
      </c>
      <c r="U220" s="42">
        <v>-12.72</v>
      </c>
      <c r="V220" s="42">
        <v>-42.19</v>
      </c>
      <c r="W220" s="42">
        <v>-31.47</v>
      </c>
      <c r="X220" s="42">
        <v>-60.04</v>
      </c>
      <c r="Y220" s="42">
        <v>-29.05</v>
      </c>
      <c r="Z220" s="43">
        <v>-73.650000000000006</v>
      </c>
    </row>
    <row r="221" spans="1:26" x14ac:dyDescent="0.2">
      <c r="A221" s="41" t="s">
        <v>2011</v>
      </c>
      <c r="B221" s="42" t="s">
        <v>1783</v>
      </c>
      <c r="C221" s="42" t="s">
        <v>1783</v>
      </c>
      <c r="D221" s="43" t="s">
        <v>1798</v>
      </c>
      <c r="E221" s="41">
        <v>-39.99</v>
      </c>
      <c r="F221" s="42">
        <v>-31.7</v>
      </c>
      <c r="G221" s="42">
        <v>-38.200000000000003</v>
      </c>
      <c r="H221" s="42">
        <v>-31.84</v>
      </c>
      <c r="I221" s="42">
        <v>-22.64</v>
      </c>
      <c r="J221" s="42">
        <v>-41.85</v>
      </c>
      <c r="K221" s="42">
        <v>-47.53</v>
      </c>
      <c r="L221" s="42">
        <v>-19.13</v>
      </c>
      <c r="M221" s="42">
        <v>32.35</v>
      </c>
      <c r="N221" s="42">
        <v>-60.54</v>
      </c>
      <c r="O221" s="42">
        <v>-17.71</v>
      </c>
      <c r="P221" s="42">
        <v>-3.93</v>
      </c>
      <c r="Q221" s="42">
        <v>-55.15</v>
      </c>
      <c r="R221" s="42">
        <v>-34.65</v>
      </c>
      <c r="S221" s="42">
        <v>-12.22</v>
      </c>
      <c r="T221" s="42">
        <v>-65.16</v>
      </c>
      <c r="U221" s="42">
        <v>-11.29</v>
      </c>
      <c r="V221" s="42">
        <v>-39.65</v>
      </c>
      <c r="W221" s="42">
        <v>-22.01</v>
      </c>
      <c r="X221" s="42">
        <v>-56.37</v>
      </c>
      <c r="Y221" s="42">
        <v>-28.4</v>
      </c>
      <c r="Z221" s="43">
        <v>-72.44</v>
      </c>
    </row>
    <row r="222" spans="1:26" x14ac:dyDescent="0.2">
      <c r="A222" s="41" t="s">
        <v>2012</v>
      </c>
      <c r="B222" s="42" t="s">
        <v>1783</v>
      </c>
      <c r="C222" s="42" t="s">
        <v>1783</v>
      </c>
      <c r="D222" s="43" t="s">
        <v>1798</v>
      </c>
      <c r="E222" s="41">
        <v>-42.27</v>
      </c>
      <c r="F222" s="42">
        <v>-31.98</v>
      </c>
      <c r="G222" s="42">
        <v>-49.35</v>
      </c>
      <c r="H222" s="42">
        <v>-37.82</v>
      </c>
      <c r="I222" s="42">
        <v>-20.02</v>
      </c>
      <c r="J222" s="42">
        <v>-46.34</v>
      </c>
      <c r="K222" s="42">
        <v>-52.72</v>
      </c>
      <c r="L222" s="42">
        <v>-21.79</v>
      </c>
      <c r="M222" s="42">
        <v>29.44</v>
      </c>
      <c r="N222" s="42">
        <v>-73.930000000000007</v>
      </c>
      <c r="O222" s="42">
        <v>-10.38</v>
      </c>
      <c r="P222" s="42">
        <v>-6.17</v>
      </c>
      <c r="Q222" s="42">
        <v>-61.84</v>
      </c>
      <c r="R222" s="42">
        <v>-44.91</v>
      </c>
      <c r="S222" s="42">
        <v>-17.010000000000002</v>
      </c>
      <c r="T222" s="42">
        <v>-74.89</v>
      </c>
      <c r="U222" s="42">
        <v>-15.14</v>
      </c>
      <c r="V222" s="42">
        <v>-41.21</v>
      </c>
      <c r="W222" s="42">
        <v>-24.51</v>
      </c>
      <c r="X222" s="42">
        <v>-40.17</v>
      </c>
      <c r="Y222" s="42">
        <v>-19.55</v>
      </c>
      <c r="Z222" s="43">
        <v>-77.37</v>
      </c>
    </row>
    <row r="223" spans="1:26" x14ac:dyDescent="0.2">
      <c r="A223" s="41" t="s">
        <v>2013</v>
      </c>
      <c r="B223" s="42" t="s">
        <v>1783</v>
      </c>
      <c r="C223" s="42" t="s">
        <v>1783</v>
      </c>
      <c r="D223" s="43" t="s">
        <v>1798</v>
      </c>
      <c r="E223" s="41">
        <v>-42.5</v>
      </c>
      <c r="F223" s="42">
        <v>-30.85</v>
      </c>
      <c r="G223" s="42">
        <v>-34.47</v>
      </c>
      <c r="H223" s="42">
        <v>-28.45</v>
      </c>
      <c r="I223" s="42">
        <v>-19.38</v>
      </c>
      <c r="J223" s="42">
        <v>-36.51</v>
      </c>
      <c r="K223" s="42">
        <v>-49.43</v>
      </c>
      <c r="L223" s="42">
        <v>-27.32</v>
      </c>
      <c r="M223" s="42">
        <v>34.19</v>
      </c>
      <c r="N223" s="42">
        <v>-70.97</v>
      </c>
      <c r="O223" s="42">
        <v>-23.01</v>
      </c>
      <c r="P223" s="42">
        <v>-5.94</v>
      </c>
      <c r="Q223" s="42">
        <v>-58.02</v>
      </c>
      <c r="R223" s="42">
        <v>-32.83</v>
      </c>
      <c r="S223" s="42">
        <v>-8.5500000000000007</v>
      </c>
      <c r="T223" s="42">
        <v>-69.540000000000006</v>
      </c>
      <c r="U223" s="42">
        <v>-12.96</v>
      </c>
      <c r="V223" s="42">
        <v>-47.15</v>
      </c>
      <c r="W223" s="42">
        <v>-22.19</v>
      </c>
      <c r="X223" s="42">
        <v>-56.69</v>
      </c>
      <c r="Y223" s="42">
        <v>-34.590000000000003</v>
      </c>
      <c r="Z223" s="43">
        <v>-72.48</v>
      </c>
    </row>
    <row r="224" spans="1:26" x14ac:dyDescent="0.2">
      <c r="A224" s="41" t="s">
        <v>2014</v>
      </c>
      <c r="B224" s="42" t="s">
        <v>1784</v>
      </c>
      <c r="C224" s="42" t="s">
        <v>1783</v>
      </c>
      <c r="D224" s="43" t="s">
        <v>1800</v>
      </c>
      <c r="E224" s="41">
        <v>-61.53</v>
      </c>
      <c r="F224" s="42">
        <v>-41.39</v>
      </c>
      <c r="G224" s="42">
        <v>-49.41</v>
      </c>
      <c r="H224" s="42">
        <v>-47.68</v>
      </c>
      <c r="I224" s="42">
        <v>-40.21</v>
      </c>
      <c r="J224" s="42">
        <v>-49.12</v>
      </c>
      <c r="K224" s="42">
        <v>-33.409999999999997</v>
      </c>
      <c r="L224" s="42">
        <v>-43.6</v>
      </c>
      <c r="M224" s="42">
        <v>-25.41</v>
      </c>
      <c r="N224" s="42">
        <v>60.42</v>
      </c>
      <c r="O224" s="42">
        <v>-26.33</v>
      </c>
      <c r="P224" s="42">
        <v>-30.92</v>
      </c>
      <c r="Q224" s="42">
        <v>-41.86</v>
      </c>
      <c r="R224" s="42">
        <v>-37.42</v>
      </c>
      <c r="S224" s="42">
        <v>-36.24</v>
      </c>
      <c r="T224" s="42">
        <v>6.81</v>
      </c>
      <c r="U224" s="42">
        <v>-23.43</v>
      </c>
      <c r="V224" s="42">
        <v>-54.3</v>
      </c>
      <c r="W224" s="42">
        <v>-37.909999999999997</v>
      </c>
      <c r="X224" s="42">
        <v>-47.06</v>
      </c>
      <c r="Y224" s="42">
        <v>-40.98</v>
      </c>
      <c r="Z224" s="43">
        <v>-37.5</v>
      </c>
    </row>
    <row r="225" spans="1:26" x14ac:dyDescent="0.2">
      <c r="A225" s="41" t="s">
        <v>2015</v>
      </c>
      <c r="B225" s="42" t="s">
        <v>1783</v>
      </c>
      <c r="C225" s="42" t="s">
        <v>1783</v>
      </c>
      <c r="D225" s="43" t="s">
        <v>1798</v>
      </c>
      <c r="E225" s="41">
        <v>-43.75</v>
      </c>
      <c r="F225" s="42">
        <v>-32.29</v>
      </c>
      <c r="G225" s="42">
        <v>-42.02</v>
      </c>
      <c r="H225" s="42">
        <v>-38.15</v>
      </c>
      <c r="I225" s="42">
        <v>-19.39</v>
      </c>
      <c r="J225" s="42">
        <v>-45</v>
      </c>
      <c r="K225" s="42">
        <v>-54.98</v>
      </c>
      <c r="L225" s="42">
        <v>-20.03</v>
      </c>
      <c r="M225" s="42">
        <v>40.799999999999997</v>
      </c>
      <c r="N225" s="42">
        <v>-69.680000000000007</v>
      </c>
      <c r="O225" s="42">
        <v>-18.899999999999999</v>
      </c>
      <c r="P225" s="42">
        <v>-3.22</v>
      </c>
      <c r="Q225" s="42">
        <v>-59.47</v>
      </c>
      <c r="R225" s="42">
        <v>-41.98</v>
      </c>
      <c r="S225" s="42">
        <v>-13.5</v>
      </c>
      <c r="T225" s="42">
        <v>-69.91</v>
      </c>
      <c r="U225" s="42">
        <v>-12.41</v>
      </c>
      <c r="V225" s="42">
        <v>-45.38</v>
      </c>
      <c r="W225" s="42">
        <v>-22.93</v>
      </c>
      <c r="X225" s="42">
        <v>-56.41</v>
      </c>
      <c r="Y225" s="42">
        <v>-26.81</v>
      </c>
      <c r="Z225" s="43">
        <v>-76.41</v>
      </c>
    </row>
    <row r="226" spans="1:26" x14ac:dyDescent="0.2">
      <c r="A226" s="41" t="s">
        <v>2016</v>
      </c>
      <c r="B226" s="42" t="s">
        <v>1787</v>
      </c>
      <c r="C226" s="42" t="s">
        <v>1783</v>
      </c>
      <c r="D226" s="43" t="s">
        <v>1800</v>
      </c>
      <c r="E226" s="41">
        <v>-26.3</v>
      </c>
      <c r="F226" s="42">
        <v>-38.950000000000003</v>
      </c>
      <c r="G226" s="42">
        <v>-23.4</v>
      </c>
      <c r="H226" s="42">
        <v>-8.84</v>
      </c>
      <c r="I226" s="42">
        <v>-50.7</v>
      </c>
      <c r="J226" s="42">
        <v>-11.72</v>
      </c>
      <c r="K226" s="42">
        <v>-38.619999999999997</v>
      </c>
      <c r="L226" s="42">
        <v>-30.69</v>
      </c>
      <c r="M226" s="42">
        <v>-37.43</v>
      </c>
      <c r="N226" s="42">
        <v>-73.13</v>
      </c>
      <c r="O226" s="42">
        <v>-32.28</v>
      </c>
      <c r="P226" s="42">
        <v>-19.510000000000002</v>
      </c>
      <c r="Q226" s="42">
        <v>21.69</v>
      </c>
      <c r="R226" s="42">
        <v>-17.5</v>
      </c>
      <c r="S226" s="42">
        <v>-18.88</v>
      </c>
      <c r="T226" s="42">
        <v>-81.91</v>
      </c>
      <c r="U226" s="42">
        <v>-19.84</v>
      </c>
      <c r="V226" s="42">
        <v>-12.73</v>
      </c>
      <c r="W226" s="42">
        <v>-28.84</v>
      </c>
      <c r="X226" s="42">
        <v>-35.01</v>
      </c>
      <c r="Y226" s="42">
        <v>-43.86</v>
      </c>
      <c r="Z226" s="43">
        <v>-83.34</v>
      </c>
    </row>
    <row r="227" spans="1:26" x14ac:dyDescent="0.2">
      <c r="A227" s="41" t="s">
        <v>2017</v>
      </c>
      <c r="B227" s="42" t="s">
        <v>1785</v>
      </c>
      <c r="C227" s="42" t="s">
        <v>1785</v>
      </c>
      <c r="D227" s="43" t="s">
        <v>1798</v>
      </c>
      <c r="E227" s="41">
        <v>-45.88</v>
      </c>
      <c r="F227" s="42">
        <v>-38.31</v>
      </c>
      <c r="G227" s="42">
        <v>-41.23</v>
      </c>
      <c r="H227" s="42">
        <v>-41.94</v>
      </c>
      <c r="I227" s="42">
        <v>-14.76</v>
      </c>
      <c r="J227" s="42">
        <v>-40.590000000000003</v>
      </c>
      <c r="K227" s="42">
        <v>-48.83</v>
      </c>
      <c r="L227" s="42">
        <v>-22.95</v>
      </c>
      <c r="M227" s="42">
        <v>-6.67</v>
      </c>
      <c r="N227" s="42">
        <v>-52.37</v>
      </c>
      <c r="O227" s="42">
        <v>-2.99</v>
      </c>
      <c r="P227" s="42">
        <v>-16.53</v>
      </c>
      <c r="Q227" s="42">
        <v>-50.93</v>
      </c>
      <c r="R227" s="42">
        <v>-40.11</v>
      </c>
      <c r="S227" s="42">
        <v>-25.77</v>
      </c>
      <c r="T227" s="42">
        <v>-62.29</v>
      </c>
      <c r="U227" s="42">
        <v>-8.34</v>
      </c>
      <c r="V227" s="42">
        <v>-21.55</v>
      </c>
      <c r="W227" s="42">
        <v>-24.92</v>
      </c>
      <c r="X227" s="42">
        <v>-43.71</v>
      </c>
      <c r="Y227" s="42">
        <v>-28.29</v>
      </c>
      <c r="Z227" s="43">
        <v>-85.74</v>
      </c>
    </row>
    <row r="228" spans="1:26" x14ac:dyDescent="0.2">
      <c r="A228" s="41" t="s">
        <v>2018</v>
      </c>
      <c r="B228" s="42" t="s">
        <v>1785</v>
      </c>
      <c r="C228" s="42" t="s">
        <v>1785</v>
      </c>
      <c r="D228" s="43" t="s">
        <v>1798</v>
      </c>
      <c r="E228" s="41">
        <v>-31.04</v>
      </c>
      <c r="F228" s="42">
        <v>-26.3</v>
      </c>
      <c r="G228" s="42">
        <v>-36.450000000000003</v>
      </c>
      <c r="H228" s="42">
        <v>-27.92</v>
      </c>
      <c r="I228" s="42">
        <v>-13.68</v>
      </c>
      <c r="J228" s="42">
        <v>-43.69</v>
      </c>
      <c r="K228" s="42">
        <v>-50.02</v>
      </c>
      <c r="L228" s="42">
        <v>-11.12</v>
      </c>
      <c r="M228" s="42">
        <v>-8.2799999999999994</v>
      </c>
      <c r="N228" s="42">
        <v>-59.96</v>
      </c>
      <c r="O228" s="42">
        <v>1.53</v>
      </c>
      <c r="P228" s="42">
        <v>-10.69</v>
      </c>
      <c r="Q228" s="42">
        <v>-53.14</v>
      </c>
      <c r="R228" s="42">
        <v>-22.26</v>
      </c>
      <c r="S228" s="42">
        <v>-9.1199999999999992</v>
      </c>
      <c r="T228" s="42">
        <v>-60.35</v>
      </c>
      <c r="U228" s="42">
        <v>-3.84</v>
      </c>
      <c r="V228" s="42">
        <v>-17.690000000000001</v>
      </c>
      <c r="W228" s="42">
        <v>-13.7</v>
      </c>
      <c r="X228" s="42">
        <v>-29.79</v>
      </c>
      <c r="Y228" s="42">
        <v>-22.35</v>
      </c>
      <c r="Z228" s="43">
        <v>-78.430000000000007</v>
      </c>
    </row>
    <row r="229" spans="1:26" x14ac:dyDescent="0.2">
      <c r="A229" s="41" t="s">
        <v>2019</v>
      </c>
      <c r="B229" s="42" t="s">
        <v>1784</v>
      </c>
      <c r="C229" s="42" t="s">
        <v>1785</v>
      </c>
      <c r="D229" s="43" t="s">
        <v>1800</v>
      </c>
      <c r="E229" s="41">
        <v>-61.25</v>
      </c>
      <c r="F229" s="42">
        <v>-41.08</v>
      </c>
      <c r="G229" s="42">
        <v>-54.01</v>
      </c>
      <c r="H229" s="42">
        <v>-49.41</v>
      </c>
      <c r="I229" s="42">
        <v>-34.119999999999997</v>
      </c>
      <c r="J229" s="42">
        <v>-49.16</v>
      </c>
      <c r="K229" s="42">
        <v>-33.08</v>
      </c>
      <c r="L229" s="42">
        <v>-38.840000000000003</v>
      </c>
      <c r="M229" s="42">
        <v>-29.58</v>
      </c>
      <c r="N229" s="42">
        <v>58.9</v>
      </c>
      <c r="O229" s="42">
        <v>-24.5</v>
      </c>
      <c r="P229" s="42">
        <v>-32.33</v>
      </c>
      <c r="Q229" s="42">
        <v>-40.07</v>
      </c>
      <c r="R229" s="42">
        <v>-38.96</v>
      </c>
      <c r="S229" s="42">
        <v>-34.43</v>
      </c>
      <c r="T229" s="42">
        <v>9.01</v>
      </c>
      <c r="U229" s="42">
        <v>-23.01</v>
      </c>
      <c r="V229" s="42">
        <v>-48.32</v>
      </c>
      <c r="W229" s="42">
        <v>-38.53</v>
      </c>
      <c r="X229" s="42">
        <v>-44.06</v>
      </c>
      <c r="Y229" s="42">
        <v>-43.69</v>
      </c>
      <c r="Z229" s="43">
        <v>-41.53</v>
      </c>
    </row>
    <row r="230" spans="1:26" x14ac:dyDescent="0.2">
      <c r="A230" s="41" t="s">
        <v>2020</v>
      </c>
      <c r="B230" s="42" t="s">
        <v>1785</v>
      </c>
      <c r="C230" s="42" t="s">
        <v>1785</v>
      </c>
      <c r="D230" s="43" t="s">
        <v>1798</v>
      </c>
      <c r="E230" s="41">
        <v>-45.88</v>
      </c>
      <c r="F230" s="42">
        <v>-38.31</v>
      </c>
      <c r="G230" s="42">
        <v>-41.23</v>
      </c>
      <c r="H230" s="42">
        <v>-41.94</v>
      </c>
      <c r="I230" s="42">
        <v>-14.76</v>
      </c>
      <c r="J230" s="42">
        <v>-40.590000000000003</v>
      </c>
      <c r="K230" s="42">
        <v>-48.83</v>
      </c>
      <c r="L230" s="42">
        <v>-22.95</v>
      </c>
      <c r="M230" s="42">
        <v>-6.67</v>
      </c>
      <c r="N230" s="42">
        <v>-52.37</v>
      </c>
      <c r="O230" s="42">
        <v>-2.99</v>
      </c>
      <c r="P230" s="42">
        <v>-16.53</v>
      </c>
      <c r="Q230" s="42">
        <v>-50.93</v>
      </c>
      <c r="R230" s="42">
        <v>-40.11</v>
      </c>
      <c r="S230" s="42">
        <v>-25.77</v>
      </c>
      <c r="T230" s="42">
        <v>-62.29</v>
      </c>
      <c r="U230" s="42">
        <v>-8.34</v>
      </c>
      <c r="V230" s="42">
        <v>-21.55</v>
      </c>
      <c r="W230" s="42">
        <v>-24.92</v>
      </c>
      <c r="X230" s="42">
        <v>-43.71</v>
      </c>
      <c r="Y230" s="42">
        <v>-28.29</v>
      </c>
      <c r="Z230" s="43">
        <v>-85.74</v>
      </c>
    </row>
    <row r="231" spans="1:26" x14ac:dyDescent="0.2">
      <c r="A231" s="41" t="s">
        <v>2021</v>
      </c>
      <c r="B231" s="42" t="s">
        <v>1783</v>
      </c>
      <c r="C231" s="42" t="s">
        <v>1785</v>
      </c>
      <c r="D231" s="43" t="s">
        <v>1800</v>
      </c>
      <c r="E231" s="41">
        <v>-49.71</v>
      </c>
      <c r="F231" s="42">
        <v>-34.619999999999997</v>
      </c>
      <c r="G231" s="42">
        <v>-41.31</v>
      </c>
      <c r="H231" s="42">
        <v>-37.700000000000003</v>
      </c>
      <c r="I231" s="42">
        <v>-9.44</v>
      </c>
      <c r="J231" s="42">
        <v>-42.2</v>
      </c>
      <c r="K231" s="42">
        <v>-56.11</v>
      </c>
      <c r="L231" s="42">
        <v>-22.4</v>
      </c>
      <c r="M231" s="42">
        <v>-2.69</v>
      </c>
      <c r="N231" s="42">
        <v>-68.849999999999994</v>
      </c>
      <c r="O231" s="42">
        <v>-6.37</v>
      </c>
      <c r="P231" s="42">
        <v>-12.46</v>
      </c>
      <c r="Q231" s="42">
        <v>-57.15</v>
      </c>
      <c r="R231" s="42">
        <v>-41.05</v>
      </c>
      <c r="S231" s="42">
        <v>-20.69</v>
      </c>
      <c r="T231" s="42">
        <v>-75.709999999999994</v>
      </c>
      <c r="U231" s="42">
        <v>-3.31</v>
      </c>
      <c r="V231" s="42">
        <v>-31.36</v>
      </c>
      <c r="W231" s="42">
        <v>-21.3</v>
      </c>
      <c r="X231" s="42">
        <v>-47.6</v>
      </c>
      <c r="Y231" s="42">
        <v>-24.9</v>
      </c>
      <c r="Z231" s="43">
        <v>-86.59</v>
      </c>
    </row>
    <row r="232" spans="1:26" x14ac:dyDescent="0.2">
      <c r="A232" s="41" t="s">
        <v>2022</v>
      </c>
      <c r="B232" s="42" t="s">
        <v>1785</v>
      </c>
      <c r="C232" s="42" t="s">
        <v>1785</v>
      </c>
      <c r="D232" s="43" t="s">
        <v>1798</v>
      </c>
      <c r="E232" s="41">
        <v>-39.35</v>
      </c>
      <c r="F232" s="42">
        <v>-36.85</v>
      </c>
      <c r="G232" s="42">
        <v>-50.32</v>
      </c>
      <c r="H232" s="42">
        <v>-36.979999999999997</v>
      </c>
      <c r="I232" s="42">
        <v>-20.420000000000002</v>
      </c>
      <c r="J232" s="42">
        <v>-55.52</v>
      </c>
      <c r="K232" s="42">
        <v>-58.73</v>
      </c>
      <c r="L232" s="42">
        <v>-21.18</v>
      </c>
      <c r="M232" s="42">
        <v>-9.08</v>
      </c>
      <c r="N232" s="42">
        <v>-70.81</v>
      </c>
      <c r="O232" s="42">
        <v>-7.14</v>
      </c>
      <c r="P232" s="42">
        <v>-19.79</v>
      </c>
      <c r="Q232" s="42">
        <v>-56.48</v>
      </c>
      <c r="R232" s="42">
        <v>-40.44</v>
      </c>
      <c r="S232" s="42">
        <v>-20.39</v>
      </c>
      <c r="T232" s="42">
        <v>-72.37</v>
      </c>
      <c r="U232" s="42">
        <v>-10.15</v>
      </c>
      <c r="V232" s="42">
        <v>-28.68</v>
      </c>
      <c r="W232" s="42">
        <v>-20.72</v>
      </c>
      <c r="X232" s="42">
        <v>-39.9</v>
      </c>
      <c r="Y232" s="42">
        <v>-31.1</v>
      </c>
      <c r="Z232" s="43">
        <v>-94.91</v>
      </c>
    </row>
    <row r="233" spans="1:26" x14ac:dyDescent="0.2">
      <c r="A233" s="41" t="s">
        <v>2023</v>
      </c>
      <c r="B233" s="42" t="s">
        <v>1791</v>
      </c>
      <c r="C233" s="42" t="s">
        <v>1785</v>
      </c>
      <c r="D233" s="43" t="s">
        <v>1800</v>
      </c>
      <c r="E233" s="41">
        <v>-38.799999999999997</v>
      </c>
      <c r="F233" s="42">
        <v>-34.15</v>
      </c>
      <c r="G233" s="42">
        <v>-34.85</v>
      </c>
      <c r="H233" s="42">
        <v>-38.25</v>
      </c>
      <c r="I233" s="42">
        <v>-9.14</v>
      </c>
      <c r="J233" s="42">
        <v>-31.5</v>
      </c>
      <c r="K233" s="42">
        <v>-48.4</v>
      </c>
      <c r="L233" s="42">
        <v>-18.670000000000002</v>
      </c>
      <c r="M233" s="42">
        <v>-3.24</v>
      </c>
      <c r="N233" s="42">
        <v>-64.52</v>
      </c>
      <c r="O233" s="42">
        <v>-7.27</v>
      </c>
      <c r="P233" s="42">
        <v>-14.12</v>
      </c>
      <c r="Q233" s="42">
        <v>-45.8</v>
      </c>
      <c r="R233" s="42">
        <v>-39.590000000000003</v>
      </c>
      <c r="S233" s="42">
        <v>-17.59</v>
      </c>
      <c r="T233" s="42">
        <v>-67.290000000000006</v>
      </c>
      <c r="U233" s="42">
        <v>-2.64</v>
      </c>
      <c r="V233" s="42">
        <v>-19.02</v>
      </c>
      <c r="W233" s="42">
        <v>-20.03</v>
      </c>
      <c r="X233" s="42">
        <v>-40.97</v>
      </c>
      <c r="Y233" s="42">
        <v>-24.79</v>
      </c>
      <c r="Z233" s="43">
        <v>-80.55</v>
      </c>
    </row>
    <row r="234" spans="1:26" x14ac:dyDescent="0.2">
      <c r="A234" s="41" t="s">
        <v>2024</v>
      </c>
      <c r="B234" s="42" t="s">
        <v>1784</v>
      </c>
      <c r="C234" s="42" t="s">
        <v>1785</v>
      </c>
      <c r="D234" s="43" t="s">
        <v>1800</v>
      </c>
      <c r="E234" s="41">
        <v>-66.900000000000006</v>
      </c>
      <c r="F234" s="42">
        <v>-43.52</v>
      </c>
      <c r="G234" s="42">
        <v>-56.24</v>
      </c>
      <c r="H234" s="42">
        <v>-56.83</v>
      </c>
      <c r="I234" s="42">
        <v>-35.4</v>
      </c>
      <c r="J234" s="42">
        <v>-54.48</v>
      </c>
      <c r="K234" s="42">
        <v>-36.159999999999997</v>
      </c>
      <c r="L234" s="42">
        <v>-45.32</v>
      </c>
      <c r="M234" s="42">
        <v>-34.56</v>
      </c>
      <c r="N234" s="42">
        <v>66.290000000000006</v>
      </c>
      <c r="O234" s="42">
        <v>-27.99</v>
      </c>
      <c r="P234" s="42">
        <v>-39.340000000000003</v>
      </c>
      <c r="Q234" s="42">
        <v>-41.4</v>
      </c>
      <c r="R234" s="42">
        <v>-46.01</v>
      </c>
      <c r="S234" s="42">
        <v>-38.74</v>
      </c>
      <c r="T234" s="42">
        <v>3.94</v>
      </c>
      <c r="U234" s="42">
        <v>-28.79</v>
      </c>
      <c r="V234" s="42">
        <v>-55.12</v>
      </c>
      <c r="W234" s="42">
        <v>-40.590000000000003</v>
      </c>
      <c r="X234" s="42">
        <v>-49.24</v>
      </c>
      <c r="Y234" s="42">
        <v>-45.64</v>
      </c>
      <c r="Z234" s="43">
        <v>-42.85</v>
      </c>
    </row>
    <row r="235" spans="1:26" x14ac:dyDescent="0.2">
      <c r="A235" s="41" t="s">
        <v>2025</v>
      </c>
      <c r="B235" s="42" t="s">
        <v>1784</v>
      </c>
      <c r="C235" s="42" t="s">
        <v>1779</v>
      </c>
      <c r="D235" s="43" t="s">
        <v>1800</v>
      </c>
      <c r="E235" s="41">
        <v>-25.27</v>
      </c>
      <c r="F235" s="42">
        <v>-37.07</v>
      </c>
      <c r="G235" s="42">
        <v>-50.07</v>
      </c>
      <c r="H235" s="42">
        <v>-40.299999999999997</v>
      </c>
      <c r="I235" s="42">
        <v>-50.41</v>
      </c>
      <c r="J235" s="42">
        <v>-45.46</v>
      </c>
      <c r="K235" s="42">
        <v>-33.1</v>
      </c>
      <c r="L235" s="42">
        <v>-28.96</v>
      </c>
      <c r="M235" s="42">
        <v>-55.13</v>
      </c>
      <c r="N235" s="42">
        <v>-9.2200000000000006</v>
      </c>
      <c r="O235" s="42">
        <v>-25.32</v>
      </c>
      <c r="P235" s="42">
        <v>-37.700000000000003</v>
      </c>
      <c r="Q235" s="42">
        <v>-27.14</v>
      </c>
      <c r="R235" s="42">
        <v>-33.56</v>
      </c>
      <c r="S235" s="42">
        <v>-26.56</v>
      </c>
      <c r="T235" s="42">
        <v>-39.92</v>
      </c>
      <c r="U235" s="42">
        <v>-16.93</v>
      </c>
      <c r="V235" s="42">
        <v>-21.12</v>
      </c>
      <c r="W235" s="42">
        <v>-30.41</v>
      </c>
      <c r="X235" s="42">
        <v>-34.56</v>
      </c>
      <c r="Y235" s="42">
        <v>-41.82</v>
      </c>
      <c r="Z235" s="43">
        <v>-88.54</v>
      </c>
    </row>
    <row r="236" spans="1:26" x14ac:dyDescent="0.2">
      <c r="A236" s="41" t="s">
        <v>2026</v>
      </c>
      <c r="B236" s="42" t="s">
        <v>1779</v>
      </c>
      <c r="C236" s="42" t="s">
        <v>1779</v>
      </c>
      <c r="D236" s="43" t="s">
        <v>1798</v>
      </c>
      <c r="E236" s="41">
        <v>-39.479999999999997</v>
      </c>
      <c r="F236" s="42">
        <v>-18.440000000000001</v>
      </c>
      <c r="G236" s="42">
        <v>-42.92</v>
      </c>
      <c r="H236" s="42">
        <v>-40.42</v>
      </c>
      <c r="I236" s="42">
        <v>9.3800000000000008</v>
      </c>
      <c r="J236" s="42">
        <v>-37.979999999999997</v>
      </c>
      <c r="K236" s="42">
        <v>-37.51</v>
      </c>
      <c r="L236" s="42">
        <v>-33.26</v>
      </c>
      <c r="M236" s="42">
        <v>-17.899999999999999</v>
      </c>
      <c r="N236" s="42">
        <v>-61.45</v>
      </c>
      <c r="O236" s="42">
        <v>-19.84</v>
      </c>
      <c r="P236" s="42">
        <v>-19.510000000000002</v>
      </c>
      <c r="Q236" s="42">
        <v>-56.12</v>
      </c>
      <c r="R236" s="42">
        <v>-46.29</v>
      </c>
      <c r="S236" s="42">
        <v>-26.21</v>
      </c>
      <c r="T236" s="42">
        <v>-50.63</v>
      </c>
      <c r="U236" s="42">
        <v>-15.58</v>
      </c>
      <c r="V236" s="42">
        <v>-41.5</v>
      </c>
      <c r="W236" s="42">
        <v>-19.7</v>
      </c>
      <c r="X236" s="42">
        <v>-43.93</v>
      </c>
      <c r="Y236" s="42">
        <v>-4.63</v>
      </c>
      <c r="Z236" s="43">
        <v>-72.349999999999994</v>
      </c>
    </row>
    <row r="237" spans="1:26" x14ac:dyDescent="0.2">
      <c r="A237" s="41" t="s">
        <v>2027</v>
      </c>
      <c r="B237" s="42" t="s">
        <v>1790</v>
      </c>
      <c r="C237" s="42" t="s">
        <v>1779</v>
      </c>
      <c r="D237" s="43" t="s">
        <v>1800</v>
      </c>
      <c r="E237" s="41">
        <v>-79.56</v>
      </c>
      <c r="F237" s="42">
        <v>-44.27</v>
      </c>
      <c r="G237" s="42">
        <v>-59.8</v>
      </c>
      <c r="H237" s="42">
        <v>-51.45</v>
      </c>
      <c r="I237" s="42">
        <v>-38.65</v>
      </c>
      <c r="J237" s="42">
        <v>-67.78</v>
      </c>
      <c r="K237" s="42">
        <v>-42.96</v>
      </c>
      <c r="L237" s="42">
        <v>-44.59</v>
      </c>
      <c r="M237" s="42">
        <v>-55.41</v>
      </c>
      <c r="N237" s="42">
        <v>-2.89</v>
      </c>
      <c r="O237" s="42">
        <v>-40.53</v>
      </c>
      <c r="P237" s="42">
        <v>-33.68</v>
      </c>
      <c r="Q237" s="42">
        <v>-70.06</v>
      </c>
      <c r="R237" s="42">
        <v>-55.07</v>
      </c>
      <c r="S237" s="42">
        <v>-45.18</v>
      </c>
      <c r="T237" s="42">
        <v>50.78</v>
      </c>
      <c r="U237" s="42">
        <v>-42.39</v>
      </c>
      <c r="V237" s="42">
        <v>-52.98</v>
      </c>
      <c r="W237" s="42">
        <v>-40.25</v>
      </c>
      <c r="X237" s="42">
        <v>-55.58</v>
      </c>
      <c r="Y237" s="42">
        <v>-41.61</v>
      </c>
      <c r="Z237" s="43">
        <v>-57.66</v>
      </c>
    </row>
    <row r="238" spans="1:26" x14ac:dyDescent="0.2">
      <c r="A238" s="41" t="s">
        <v>2028</v>
      </c>
      <c r="B238" s="42" t="s">
        <v>1790</v>
      </c>
      <c r="C238" s="42" t="s">
        <v>1779</v>
      </c>
      <c r="D238" s="43" t="s">
        <v>1800</v>
      </c>
      <c r="E238" s="41">
        <v>-68.22</v>
      </c>
      <c r="F238" s="42">
        <v>-37.96</v>
      </c>
      <c r="G238" s="42">
        <v>-59.79</v>
      </c>
      <c r="H238" s="42">
        <v>-56.41</v>
      </c>
      <c r="I238" s="42">
        <v>-42.19</v>
      </c>
      <c r="J238" s="42">
        <v>-59.85</v>
      </c>
      <c r="K238" s="42">
        <v>-37.71</v>
      </c>
      <c r="L238" s="42">
        <v>-42.13</v>
      </c>
      <c r="M238" s="42">
        <v>-44.79</v>
      </c>
      <c r="N238" s="42">
        <v>13.94</v>
      </c>
      <c r="O238" s="42">
        <v>-32.08</v>
      </c>
      <c r="P238" s="42">
        <v>-24.85</v>
      </c>
      <c r="Q238" s="42">
        <v>-46.53</v>
      </c>
      <c r="R238" s="42">
        <v>-38.61</v>
      </c>
      <c r="S238" s="42">
        <v>-33.89</v>
      </c>
      <c r="T238" s="42">
        <v>66.39</v>
      </c>
      <c r="U238" s="42">
        <v>-27.02</v>
      </c>
      <c r="V238" s="42">
        <v>-50.92</v>
      </c>
      <c r="W238" s="42">
        <v>-31.81</v>
      </c>
      <c r="X238" s="42">
        <v>-42.63</v>
      </c>
      <c r="Y238" s="42">
        <v>-34.840000000000003</v>
      </c>
      <c r="Z238" s="43">
        <v>-36.5</v>
      </c>
    </row>
    <row r="239" spans="1:26" x14ac:dyDescent="0.2">
      <c r="A239" s="41" t="s">
        <v>2029</v>
      </c>
      <c r="B239" s="42" t="s">
        <v>1779</v>
      </c>
      <c r="C239" s="42" t="s">
        <v>1779</v>
      </c>
      <c r="D239" s="43" t="s">
        <v>1798</v>
      </c>
      <c r="E239" s="41">
        <v>-43.08</v>
      </c>
      <c r="F239" s="42">
        <v>-21.29</v>
      </c>
      <c r="G239" s="42">
        <v>-51.71</v>
      </c>
      <c r="H239" s="42">
        <v>-58.24</v>
      </c>
      <c r="I239" s="42">
        <v>16.920000000000002</v>
      </c>
      <c r="J239" s="42">
        <v>-48.23</v>
      </c>
      <c r="K239" s="42">
        <v>-50.5</v>
      </c>
      <c r="L239" s="42">
        <v>-32.28</v>
      </c>
      <c r="M239" s="42">
        <v>-26.31</v>
      </c>
      <c r="N239" s="42">
        <v>-77.31</v>
      </c>
      <c r="O239" s="42">
        <v>-26.02</v>
      </c>
      <c r="P239" s="42">
        <v>-23.17</v>
      </c>
      <c r="Q239" s="42">
        <v>-66.66</v>
      </c>
      <c r="R239" s="42">
        <v>-50.92</v>
      </c>
      <c r="S239" s="42">
        <v>-35.01</v>
      </c>
      <c r="T239" s="42">
        <v>-70.81</v>
      </c>
      <c r="U239" s="42">
        <v>-20.7</v>
      </c>
      <c r="V239" s="42">
        <v>-33.32</v>
      </c>
      <c r="W239" s="42">
        <v>-29.33</v>
      </c>
      <c r="X239" s="42">
        <v>-52.42</v>
      </c>
      <c r="Y239" s="42">
        <v>-3</v>
      </c>
      <c r="Z239" s="43">
        <v>-89.9</v>
      </c>
    </row>
    <row r="240" spans="1:26" x14ac:dyDescent="0.2">
      <c r="A240" s="41" t="s">
        <v>2030</v>
      </c>
      <c r="B240" s="42" t="s">
        <v>1792</v>
      </c>
      <c r="C240" s="42" t="s">
        <v>1779</v>
      </c>
      <c r="D240" s="43" t="s">
        <v>1800</v>
      </c>
      <c r="E240" s="41">
        <v>-33.61</v>
      </c>
      <c r="F240" s="42">
        <v>-30.15</v>
      </c>
      <c r="G240" s="42">
        <v>-29.72</v>
      </c>
      <c r="H240" s="42">
        <v>-22.94</v>
      </c>
      <c r="I240" s="42">
        <v>-29.06</v>
      </c>
      <c r="J240" s="42">
        <v>-18.989999999999998</v>
      </c>
      <c r="K240" s="42">
        <v>-44.18</v>
      </c>
      <c r="L240" s="42">
        <v>-22.16</v>
      </c>
      <c r="M240" s="42">
        <v>-51.88</v>
      </c>
      <c r="N240" s="42">
        <v>-78.36</v>
      </c>
      <c r="O240" s="42">
        <v>-30.79</v>
      </c>
      <c r="P240" s="42">
        <v>-32.75</v>
      </c>
      <c r="Q240" s="42">
        <v>-34.58</v>
      </c>
      <c r="R240" s="42">
        <v>-19.309999999999999</v>
      </c>
      <c r="S240" s="42">
        <v>-24.01</v>
      </c>
      <c r="T240" s="42">
        <v>-76.36</v>
      </c>
      <c r="U240" s="42">
        <v>-21.07</v>
      </c>
      <c r="V240" s="42">
        <v>20.27</v>
      </c>
      <c r="W240" s="42">
        <v>-29.43</v>
      </c>
      <c r="X240" s="42">
        <v>-44.71</v>
      </c>
      <c r="Y240" s="42">
        <v>-36.35</v>
      </c>
      <c r="Z240" s="43">
        <v>-91.92</v>
      </c>
    </row>
    <row r="241" spans="1:26" x14ac:dyDescent="0.2">
      <c r="A241" s="41" t="s">
        <v>2031</v>
      </c>
      <c r="B241" s="42" t="s">
        <v>1790</v>
      </c>
      <c r="C241" s="42" t="s">
        <v>1779</v>
      </c>
      <c r="D241" s="43" t="s">
        <v>1800</v>
      </c>
      <c r="E241" s="41">
        <v>-62.94</v>
      </c>
      <c r="F241" s="42">
        <v>-38.21</v>
      </c>
      <c r="G241" s="42">
        <v>-53.1</v>
      </c>
      <c r="H241" s="42">
        <v>-45.71</v>
      </c>
      <c r="I241" s="42">
        <v>-40.36</v>
      </c>
      <c r="J241" s="42">
        <v>-61.19</v>
      </c>
      <c r="K241" s="42">
        <v>-37.78</v>
      </c>
      <c r="L241" s="42">
        <v>-40.020000000000003</v>
      </c>
      <c r="M241" s="42">
        <v>-49.59</v>
      </c>
      <c r="N241" s="42">
        <v>-0.84</v>
      </c>
      <c r="O241" s="42">
        <v>-36.4</v>
      </c>
      <c r="P241" s="42">
        <v>-28.53</v>
      </c>
      <c r="Q241" s="42">
        <v>-53.19</v>
      </c>
      <c r="R241" s="42">
        <v>-42.67</v>
      </c>
      <c r="S241" s="42">
        <v>-32.700000000000003</v>
      </c>
      <c r="T241" s="42">
        <v>37.4</v>
      </c>
      <c r="U241" s="42">
        <v>-33.979999999999997</v>
      </c>
      <c r="V241" s="42">
        <v>-39.67</v>
      </c>
      <c r="W241" s="42">
        <v>-31.86</v>
      </c>
      <c r="X241" s="42">
        <v>-49.67</v>
      </c>
      <c r="Y241" s="42">
        <v>-35.979999999999997</v>
      </c>
      <c r="Z241" s="43">
        <v>-60.27</v>
      </c>
    </row>
    <row r="242" spans="1:26" x14ac:dyDescent="0.2">
      <c r="A242" s="41" t="s">
        <v>2032</v>
      </c>
      <c r="B242" s="42" t="s">
        <v>1779</v>
      </c>
      <c r="C242" s="42" t="s">
        <v>1779</v>
      </c>
      <c r="D242" s="43" t="s">
        <v>1798</v>
      </c>
      <c r="E242" s="41">
        <v>-30.76</v>
      </c>
      <c r="F242" s="42">
        <v>-13.28</v>
      </c>
      <c r="G242" s="42">
        <v>-41.98</v>
      </c>
      <c r="H242" s="42">
        <v>-43.01</v>
      </c>
      <c r="I242" s="42">
        <v>19.41</v>
      </c>
      <c r="J242" s="42">
        <v>-38.71</v>
      </c>
      <c r="K242" s="42">
        <v>-34.880000000000003</v>
      </c>
      <c r="L242" s="42">
        <v>-26.34</v>
      </c>
      <c r="M242" s="42">
        <v>-19.03</v>
      </c>
      <c r="N242" s="42">
        <v>-65.78</v>
      </c>
      <c r="O242" s="42">
        <v>-15.21</v>
      </c>
      <c r="P242" s="42">
        <v>-20.66</v>
      </c>
      <c r="Q242" s="42">
        <v>-52.79</v>
      </c>
      <c r="R242" s="42">
        <v>-44.54</v>
      </c>
      <c r="S242" s="42">
        <v>-23.33</v>
      </c>
      <c r="T242" s="42">
        <v>-58.13</v>
      </c>
      <c r="U242" s="42">
        <v>-8.7899999999999991</v>
      </c>
      <c r="V242" s="42">
        <v>-32.700000000000003</v>
      </c>
      <c r="W242" s="42">
        <v>-16.89</v>
      </c>
      <c r="X242" s="42">
        <v>-39.340000000000003</v>
      </c>
      <c r="Y242" s="42">
        <v>-2.99</v>
      </c>
      <c r="Z242" s="43">
        <v>-71.62</v>
      </c>
    </row>
    <row r="243" spans="1:26" x14ac:dyDescent="0.2">
      <c r="A243" s="41" t="s">
        <v>2033</v>
      </c>
      <c r="B243" s="42" t="s">
        <v>1790</v>
      </c>
      <c r="C243" s="42" t="s">
        <v>1779</v>
      </c>
      <c r="D243" s="43" t="s">
        <v>1800</v>
      </c>
      <c r="E243" s="41">
        <v>-57.84</v>
      </c>
      <c r="F243" s="42">
        <v>-38.35</v>
      </c>
      <c r="G243" s="42">
        <v>-49.3</v>
      </c>
      <c r="H243" s="42">
        <v>-34.33</v>
      </c>
      <c r="I243" s="42">
        <v>-37.35</v>
      </c>
      <c r="J243" s="42">
        <v>-53.3</v>
      </c>
      <c r="K243" s="42">
        <v>-32.22</v>
      </c>
      <c r="L243" s="42">
        <v>-35.71</v>
      </c>
      <c r="M243" s="42">
        <v>-47.21</v>
      </c>
      <c r="N243" s="42">
        <v>-26.08</v>
      </c>
      <c r="O243" s="42">
        <v>-34.909999999999997</v>
      </c>
      <c r="P243" s="42">
        <v>-27.43</v>
      </c>
      <c r="Q243" s="42">
        <v>-53.83</v>
      </c>
      <c r="R243" s="42">
        <v>-39.07</v>
      </c>
      <c r="S243" s="42">
        <v>-26.71</v>
      </c>
      <c r="T243" s="42">
        <v>-8.89</v>
      </c>
      <c r="U243" s="42">
        <v>-28.81</v>
      </c>
      <c r="V243" s="42">
        <v>-31.77</v>
      </c>
      <c r="W243" s="42">
        <v>-30.88</v>
      </c>
      <c r="X243" s="42">
        <v>-44.08</v>
      </c>
      <c r="Y243" s="42">
        <v>-33.97</v>
      </c>
      <c r="Z243" s="43">
        <v>-82.86</v>
      </c>
    </row>
    <row r="244" spans="1:26" x14ac:dyDescent="0.2">
      <c r="A244" s="41" t="s">
        <v>2034</v>
      </c>
      <c r="B244" s="42" t="s">
        <v>1792</v>
      </c>
      <c r="C244" s="42" t="s">
        <v>1779</v>
      </c>
      <c r="D244" s="43" t="s">
        <v>1800</v>
      </c>
      <c r="E244" s="41">
        <v>-39.53</v>
      </c>
      <c r="F244" s="42">
        <v>-33.64</v>
      </c>
      <c r="G244" s="42">
        <v>-29.82</v>
      </c>
      <c r="H244" s="42">
        <v>-21.63</v>
      </c>
      <c r="I244" s="42">
        <v>-32.79</v>
      </c>
      <c r="J244" s="42">
        <v>-17.22</v>
      </c>
      <c r="K244" s="42">
        <v>-43.36</v>
      </c>
      <c r="L244" s="42">
        <v>-27.43</v>
      </c>
      <c r="M244" s="42">
        <v>-59.93</v>
      </c>
      <c r="N244" s="42">
        <v>-75.48</v>
      </c>
      <c r="O244" s="42">
        <v>-38.659999999999997</v>
      </c>
      <c r="P244" s="42">
        <v>-35.85</v>
      </c>
      <c r="Q244" s="42">
        <v>-32.92</v>
      </c>
      <c r="R244" s="42">
        <v>-15.9</v>
      </c>
      <c r="S244" s="42">
        <v>-22.93</v>
      </c>
      <c r="T244" s="42">
        <v>-71.88</v>
      </c>
      <c r="U244" s="42">
        <v>-27.06</v>
      </c>
      <c r="V244" s="42">
        <v>18.86</v>
      </c>
      <c r="W244" s="42">
        <v>-30.84</v>
      </c>
      <c r="X244" s="42">
        <v>-50.21</v>
      </c>
      <c r="Y244" s="42">
        <v>-42.27</v>
      </c>
      <c r="Z244" s="43">
        <v>-92.09</v>
      </c>
    </row>
    <row r="245" spans="1:26" x14ac:dyDescent="0.2">
      <c r="A245" s="41" t="s">
        <v>2035</v>
      </c>
      <c r="B245" s="42" t="s">
        <v>1779</v>
      </c>
      <c r="C245" s="42" t="s">
        <v>1779</v>
      </c>
      <c r="D245" s="43" t="s">
        <v>1798</v>
      </c>
      <c r="E245" s="41">
        <v>-28.44</v>
      </c>
      <c r="F245" s="42">
        <v>-16.96</v>
      </c>
      <c r="G245" s="42">
        <v>-37.5</v>
      </c>
      <c r="H245" s="42">
        <v>-41.61</v>
      </c>
      <c r="I245" s="42">
        <v>26.07</v>
      </c>
      <c r="J245" s="42">
        <v>-37.979999999999997</v>
      </c>
      <c r="K245" s="42">
        <v>-35.340000000000003</v>
      </c>
      <c r="L245" s="42">
        <v>-24.52</v>
      </c>
      <c r="M245" s="42">
        <v>-13.55</v>
      </c>
      <c r="N245" s="42">
        <v>-60.38</v>
      </c>
      <c r="O245" s="42">
        <v>-13.17</v>
      </c>
      <c r="P245" s="42">
        <v>-16.46</v>
      </c>
      <c r="Q245" s="42">
        <v>-50.95</v>
      </c>
      <c r="R245" s="42">
        <v>-45.98</v>
      </c>
      <c r="S245" s="42">
        <v>-29.16</v>
      </c>
      <c r="T245" s="42">
        <v>-62.28</v>
      </c>
      <c r="U245" s="42">
        <v>-11.89</v>
      </c>
      <c r="V245" s="42">
        <v>-33.69</v>
      </c>
      <c r="W245" s="42">
        <v>-14.68</v>
      </c>
      <c r="X245" s="42">
        <v>-44.68</v>
      </c>
      <c r="Y245" s="42">
        <v>-1.3</v>
      </c>
      <c r="Z245" s="43">
        <v>-77.260000000000005</v>
      </c>
    </row>
    <row r="246" spans="1:26" x14ac:dyDescent="0.2">
      <c r="A246" s="41" t="s">
        <v>2036</v>
      </c>
      <c r="B246" s="42" t="s">
        <v>1779</v>
      </c>
      <c r="C246" s="42" t="s">
        <v>1779</v>
      </c>
      <c r="D246" s="43" t="s">
        <v>1798</v>
      </c>
      <c r="E246" s="41">
        <v>-37.090000000000003</v>
      </c>
      <c r="F246" s="42">
        <v>-17.47</v>
      </c>
      <c r="G246" s="42">
        <v>-40.97</v>
      </c>
      <c r="H246" s="42">
        <v>-45.01</v>
      </c>
      <c r="I246" s="42">
        <v>14.08</v>
      </c>
      <c r="J246" s="42">
        <v>-46.85</v>
      </c>
      <c r="K246" s="42">
        <v>-40.31</v>
      </c>
      <c r="L246" s="42">
        <v>-30.08</v>
      </c>
      <c r="M246" s="42">
        <v>-27.4</v>
      </c>
      <c r="N246" s="42">
        <v>-77.98</v>
      </c>
      <c r="O246" s="42">
        <v>-16.239999999999998</v>
      </c>
      <c r="P246" s="42">
        <v>-21.86</v>
      </c>
      <c r="Q246" s="42">
        <v>-55.4</v>
      </c>
      <c r="R246" s="42">
        <v>-47.68</v>
      </c>
      <c r="S246" s="42">
        <v>-36.39</v>
      </c>
      <c r="T246" s="42">
        <v>-70.72</v>
      </c>
      <c r="U246" s="42">
        <v>-20.260000000000002</v>
      </c>
      <c r="V246" s="42">
        <v>-38.79</v>
      </c>
      <c r="W246" s="42">
        <v>-23.65</v>
      </c>
      <c r="X246" s="42">
        <v>-38.28</v>
      </c>
      <c r="Y246" s="42">
        <v>-1.93</v>
      </c>
      <c r="Z246" s="43">
        <v>-72.569999999999993</v>
      </c>
    </row>
    <row r="247" spans="1:26" x14ac:dyDescent="0.2">
      <c r="A247" s="41" t="s">
        <v>2037</v>
      </c>
      <c r="B247" s="42" t="s">
        <v>1779</v>
      </c>
      <c r="C247" s="42" t="s">
        <v>1779</v>
      </c>
      <c r="D247" s="43" t="s">
        <v>1798</v>
      </c>
      <c r="E247" s="41">
        <v>-34.21</v>
      </c>
      <c r="F247" s="42">
        <v>-12.9</v>
      </c>
      <c r="G247" s="42">
        <v>-33.85</v>
      </c>
      <c r="H247" s="42">
        <v>-40.729999999999997</v>
      </c>
      <c r="I247" s="42">
        <v>25.93</v>
      </c>
      <c r="J247" s="42">
        <v>-38.56</v>
      </c>
      <c r="K247" s="42">
        <v>-31.32</v>
      </c>
      <c r="L247" s="42">
        <v>-20.53</v>
      </c>
      <c r="M247" s="42">
        <v>-17.579999999999998</v>
      </c>
      <c r="N247" s="42">
        <v>-66.7</v>
      </c>
      <c r="O247" s="42">
        <v>-15</v>
      </c>
      <c r="P247" s="42">
        <v>-13.98</v>
      </c>
      <c r="Q247" s="42">
        <v>-57.27</v>
      </c>
      <c r="R247" s="42">
        <v>-41.67</v>
      </c>
      <c r="S247" s="42">
        <v>-26.5</v>
      </c>
      <c r="T247" s="42">
        <v>-55.51</v>
      </c>
      <c r="U247" s="42">
        <v>-13.05</v>
      </c>
      <c r="V247" s="42">
        <v>-37</v>
      </c>
      <c r="W247" s="42">
        <v>-16.29</v>
      </c>
      <c r="X247" s="42">
        <v>-39.729999999999997</v>
      </c>
      <c r="Y247" s="42">
        <v>0.17</v>
      </c>
      <c r="Z247" s="43">
        <v>-69.75</v>
      </c>
    </row>
    <row r="248" spans="1:26" x14ac:dyDescent="0.2">
      <c r="A248" s="41" t="s">
        <v>2038</v>
      </c>
      <c r="B248" s="42" t="s">
        <v>1787</v>
      </c>
      <c r="C248" s="42" t="s">
        <v>1787</v>
      </c>
      <c r="D248" s="43" t="s">
        <v>1798</v>
      </c>
      <c r="E248" s="41">
        <v>-23.72</v>
      </c>
      <c r="F248" s="42">
        <v>-44.56</v>
      </c>
      <c r="G248" s="42">
        <v>-29.78</v>
      </c>
      <c r="H248" s="42">
        <v>-25.33</v>
      </c>
      <c r="I248" s="42">
        <v>-59.48</v>
      </c>
      <c r="J248" s="42">
        <v>-16.53</v>
      </c>
      <c r="K248" s="42">
        <v>-44.07</v>
      </c>
      <c r="L248" s="42">
        <v>-47.84</v>
      </c>
      <c r="M248" s="42">
        <v>-54.43</v>
      </c>
      <c r="N248" s="42">
        <v>-73.5</v>
      </c>
      <c r="O248" s="42">
        <v>-48.06</v>
      </c>
      <c r="P248" s="42">
        <v>-39.76</v>
      </c>
      <c r="Q248" s="42">
        <v>24.13</v>
      </c>
      <c r="R248" s="42">
        <v>-27.48</v>
      </c>
      <c r="S248" s="42">
        <v>-26.4</v>
      </c>
      <c r="T248" s="42">
        <v>-81.03</v>
      </c>
      <c r="U248" s="42">
        <v>-25.5</v>
      </c>
      <c r="V248" s="42">
        <v>-14.65</v>
      </c>
      <c r="W248" s="42">
        <v>-38.229999999999997</v>
      </c>
      <c r="X248" s="42">
        <v>-51.82</v>
      </c>
      <c r="Y248" s="42">
        <v>-59.64</v>
      </c>
      <c r="Z248" s="43">
        <v>-105.24</v>
      </c>
    </row>
    <row r="249" spans="1:26" x14ac:dyDescent="0.2">
      <c r="A249" s="41" t="s">
        <v>2039</v>
      </c>
      <c r="B249" s="42" t="s">
        <v>1790</v>
      </c>
      <c r="C249" s="42" t="s">
        <v>1787</v>
      </c>
      <c r="D249" s="43" t="s">
        <v>1800</v>
      </c>
      <c r="E249" s="41">
        <v>-77.56</v>
      </c>
      <c r="F249" s="42">
        <v>-46.52</v>
      </c>
      <c r="G249" s="42">
        <v>-69.260000000000005</v>
      </c>
      <c r="H249" s="42">
        <v>-60.5</v>
      </c>
      <c r="I249" s="42">
        <v>-55.82</v>
      </c>
      <c r="J249" s="42">
        <v>-69.92</v>
      </c>
      <c r="K249" s="42">
        <v>-46.74</v>
      </c>
      <c r="L249" s="42">
        <v>-48.88</v>
      </c>
      <c r="M249" s="42">
        <v>-54.11</v>
      </c>
      <c r="N249" s="42">
        <v>5.93</v>
      </c>
      <c r="O249" s="42">
        <v>-44.54</v>
      </c>
      <c r="P249" s="42">
        <v>-32.28</v>
      </c>
      <c r="Q249" s="42">
        <v>-57.43</v>
      </c>
      <c r="R249" s="42">
        <v>-42.45</v>
      </c>
      <c r="S249" s="42">
        <v>-32.340000000000003</v>
      </c>
      <c r="T249" s="42">
        <v>55.92</v>
      </c>
      <c r="U249" s="42">
        <v>-36.32</v>
      </c>
      <c r="V249" s="42">
        <v>-52.15</v>
      </c>
      <c r="W249" s="42">
        <v>-41.9</v>
      </c>
      <c r="X249" s="42">
        <v>-56.18</v>
      </c>
      <c r="Y249" s="42">
        <v>-45.26</v>
      </c>
      <c r="Z249" s="43">
        <v>-51.77</v>
      </c>
    </row>
    <row r="250" spans="1:26" x14ac:dyDescent="0.2">
      <c r="A250" s="41" t="s">
        <v>2040</v>
      </c>
      <c r="B250" s="42" t="s">
        <v>1787</v>
      </c>
      <c r="C250" s="42" t="s">
        <v>1787</v>
      </c>
      <c r="D250" s="43" t="s">
        <v>1798</v>
      </c>
      <c r="E250" s="41">
        <v>-26.72</v>
      </c>
      <c r="F250" s="42">
        <v>-47.91</v>
      </c>
      <c r="G250" s="42">
        <v>-21.47</v>
      </c>
      <c r="H250" s="42">
        <v>-15.6</v>
      </c>
      <c r="I250" s="42">
        <v>-64.959999999999994</v>
      </c>
      <c r="J250" s="42">
        <v>-19.29</v>
      </c>
      <c r="K250" s="42">
        <v>-45.3</v>
      </c>
      <c r="L250" s="42">
        <v>-47.02</v>
      </c>
      <c r="M250" s="42">
        <v>-58.66</v>
      </c>
      <c r="N250" s="42">
        <v>-74.349999999999994</v>
      </c>
      <c r="O250" s="42">
        <v>-47.66</v>
      </c>
      <c r="P250" s="42">
        <v>-36.75</v>
      </c>
      <c r="Q250" s="42">
        <v>16.77</v>
      </c>
      <c r="R250" s="42">
        <v>-20.2</v>
      </c>
      <c r="S250" s="42">
        <v>-25.81</v>
      </c>
      <c r="T250" s="42">
        <v>-78.8</v>
      </c>
      <c r="U250" s="42">
        <v>-29.94</v>
      </c>
      <c r="V250" s="42">
        <v>-12.01</v>
      </c>
      <c r="W250" s="42">
        <v>-41.55</v>
      </c>
      <c r="X250" s="42">
        <v>-54.11</v>
      </c>
      <c r="Y250" s="42">
        <v>-60.72</v>
      </c>
      <c r="Z250" s="43">
        <v>-95.27</v>
      </c>
    </row>
    <row r="251" spans="1:26" x14ac:dyDescent="0.2">
      <c r="A251" s="41" t="s">
        <v>2041</v>
      </c>
      <c r="B251" s="42" t="s">
        <v>1781</v>
      </c>
      <c r="C251" s="42" t="s">
        <v>1787</v>
      </c>
      <c r="D251" s="43" t="s">
        <v>1800</v>
      </c>
      <c r="E251" s="41">
        <v>-43.72</v>
      </c>
      <c r="F251" s="42">
        <v>-30.22</v>
      </c>
      <c r="G251" s="42">
        <v>-11.7</v>
      </c>
      <c r="H251" s="42">
        <v>-2.7</v>
      </c>
      <c r="I251" s="42">
        <v>-30.63</v>
      </c>
      <c r="J251" s="42">
        <v>-19.96</v>
      </c>
      <c r="K251" s="42">
        <v>-0.62</v>
      </c>
      <c r="L251" s="42">
        <v>-32.409999999999997</v>
      </c>
      <c r="M251" s="42">
        <v>-29.41</v>
      </c>
      <c r="N251" s="42">
        <v>-67.86</v>
      </c>
      <c r="O251" s="42">
        <v>-32.15</v>
      </c>
      <c r="P251" s="42">
        <v>-16.829999999999998</v>
      </c>
      <c r="Q251" s="42">
        <v>-20.92</v>
      </c>
      <c r="R251" s="42">
        <v>-20.11</v>
      </c>
      <c r="S251" s="42">
        <v>-21.88</v>
      </c>
      <c r="T251" s="42">
        <v>-70</v>
      </c>
      <c r="U251" s="42">
        <v>-29.02</v>
      </c>
      <c r="V251" s="42">
        <v>-22.39</v>
      </c>
      <c r="W251" s="42">
        <v>-29.77</v>
      </c>
      <c r="X251" s="42">
        <v>-45.92</v>
      </c>
      <c r="Y251" s="42">
        <v>-33.28</v>
      </c>
      <c r="Z251" s="43">
        <v>-76.72</v>
      </c>
    </row>
    <row r="252" spans="1:26" x14ac:dyDescent="0.2">
      <c r="A252" s="41" t="s">
        <v>2042</v>
      </c>
      <c r="B252" s="42" t="s">
        <v>1787</v>
      </c>
      <c r="C252" s="42" t="s">
        <v>1787</v>
      </c>
      <c r="D252" s="43" t="s">
        <v>1798</v>
      </c>
      <c r="E252" s="41">
        <v>-22.34</v>
      </c>
      <c r="F252" s="42">
        <v>-44.44</v>
      </c>
      <c r="G252" s="42">
        <v>-22.92</v>
      </c>
      <c r="H252" s="42">
        <v>-14.35</v>
      </c>
      <c r="I252" s="42">
        <v>-59.63</v>
      </c>
      <c r="J252" s="42">
        <v>-8.49</v>
      </c>
      <c r="K252" s="42">
        <v>-38.67</v>
      </c>
      <c r="L252" s="42">
        <v>-46.08</v>
      </c>
      <c r="M252" s="42">
        <v>-57.04</v>
      </c>
      <c r="N252" s="42">
        <v>-72.010000000000005</v>
      </c>
      <c r="O252" s="42">
        <v>-47.71</v>
      </c>
      <c r="P252" s="42">
        <v>-35.049999999999997</v>
      </c>
      <c r="Q252" s="42">
        <v>24.49</v>
      </c>
      <c r="R252" s="42">
        <v>-18.920000000000002</v>
      </c>
      <c r="S252" s="42">
        <v>-19.34</v>
      </c>
      <c r="T252" s="42">
        <v>-80.42</v>
      </c>
      <c r="U252" s="42">
        <v>-24.95</v>
      </c>
      <c r="V252" s="42">
        <v>-16.89</v>
      </c>
      <c r="W252" s="42">
        <v>-33.93</v>
      </c>
      <c r="X252" s="42">
        <v>-50.88</v>
      </c>
      <c r="Y252" s="42">
        <v>-61.05</v>
      </c>
      <c r="Z252" s="43">
        <v>-91.2</v>
      </c>
    </row>
    <row r="253" spans="1:26" x14ac:dyDescent="0.2">
      <c r="A253" s="41" t="s">
        <v>2043</v>
      </c>
      <c r="B253" s="42" t="s">
        <v>1787</v>
      </c>
      <c r="C253" s="42" t="s">
        <v>1787</v>
      </c>
      <c r="D253" s="43" t="s">
        <v>1798</v>
      </c>
      <c r="E253" s="41">
        <v>-26.72</v>
      </c>
      <c r="F253" s="42">
        <v>-47.91</v>
      </c>
      <c r="G253" s="42">
        <v>-21.47</v>
      </c>
      <c r="H253" s="42">
        <v>-15.6</v>
      </c>
      <c r="I253" s="42">
        <v>-64.959999999999994</v>
      </c>
      <c r="J253" s="42">
        <v>-19.29</v>
      </c>
      <c r="K253" s="42">
        <v>-45.3</v>
      </c>
      <c r="L253" s="42">
        <v>-47.02</v>
      </c>
      <c r="M253" s="42">
        <v>-58.66</v>
      </c>
      <c r="N253" s="42">
        <v>-74.349999999999994</v>
      </c>
      <c r="O253" s="42">
        <v>-47.66</v>
      </c>
      <c r="P253" s="42">
        <v>-36.75</v>
      </c>
      <c r="Q253" s="42">
        <v>16.77</v>
      </c>
      <c r="R253" s="42">
        <v>-20.2</v>
      </c>
      <c r="S253" s="42">
        <v>-25.81</v>
      </c>
      <c r="T253" s="42">
        <v>-78.8</v>
      </c>
      <c r="U253" s="42">
        <v>-29.94</v>
      </c>
      <c r="V253" s="42">
        <v>-12.01</v>
      </c>
      <c r="W253" s="42">
        <v>-41.55</v>
      </c>
      <c r="X253" s="42">
        <v>-54.11</v>
      </c>
      <c r="Y253" s="42">
        <v>-60.72</v>
      </c>
      <c r="Z253" s="43">
        <v>-95.27</v>
      </c>
    </row>
    <row r="254" spans="1:26" x14ac:dyDescent="0.2">
      <c r="A254" s="41" t="s">
        <v>2044</v>
      </c>
      <c r="B254" s="42" t="s">
        <v>1787</v>
      </c>
      <c r="C254" s="42" t="s">
        <v>1787</v>
      </c>
      <c r="D254" s="43" t="s">
        <v>1798</v>
      </c>
      <c r="E254" s="41">
        <v>-16.489999999999998</v>
      </c>
      <c r="F254" s="42">
        <v>-38.32</v>
      </c>
      <c r="G254" s="42">
        <v>-21.58</v>
      </c>
      <c r="H254" s="42">
        <v>-9.73</v>
      </c>
      <c r="I254" s="42">
        <v>-48.99</v>
      </c>
      <c r="J254" s="42">
        <v>-5.36</v>
      </c>
      <c r="K254" s="42">
        <v>-33.119999999999997</v>
      </c>
      <c r="L254" s="42">
        <v>-41.27</v>
      </c>
      <c r="M254" s="42">
        <v>-47.61</v>
      </c>
      <c r="N254" s="42">
        <v>-77.73</v>
      </c>
      <c r="O254" s="42">
        <v>-43.53</v>
      </c>
      <c r="P254" s="42">
        <v>-36.39</v>
      </c>
      <c r="Q254" s="42">
        <v>20.32</v>
      </c>
      <c r="R254" s="42">
        <v>-20.329999999999998</v>
      </c>
      <c r="S254" s="42">
        <v>-17.46</v>
      </c>
      <c r="T254" s="42">
        <v>-80.209999999999994</v>
      </c>
      <c r="U254" s="42">
        <v>-19.149999999999999</v>
      </c>
      <c r="V254" s="42">
        <v>-5.33</v>
      </c>
      <c r="W254" s="42">
        <v>-38.79</v>
      </c>
      <c r="X254" s="42">
        <v>-56.51</v>
      </c>
      <c r="Y254" s="42">
        <v>-47.49</v>
      </c>
      <c r="Z254" s="43">
        <v>-92.82</v>
      </c>
    </row>
    <row r="255" spans="1:26" x14ac:dyDescent="0.2">
      <c r="A255" s="41" t="s">
        <v>2045</v>
      </c>
      <c r="B255" s="42" t="s">
        <v>1787</v>
      </c>
      <c r="C255" s="42" t="s">
        <v>1787</v>
      </c>
      <c r="D255" s="43" t="s">
        <v>1798</v>
      </c>
      <c r="E255" s="41">
        <v>-9.68</v>
      </c>
      <c r="F255" s="42">
        <v>-36.299999999999997</v>
      </c>
      <c r="G255" s="42">
        <v>-14.87</v>
      </c>
      <c r="H255" s="42">
        <v>-6.94</v>
      </c>
      <c r="I255" s="42">
        <v>-45.64</v>
      </c>
      <c r="J255" s="42">
        <v>-9.81</v>
      </c>
      <c r="K255" s="42">
        <v>-32.14</v>
      </c>
      <c r="L255" s="42">
        <v>-30.65</v>
      </c>
      <c r="M255" s="42">
        <v>-44.96</v>
      </c>
      <c r="N255" s="42">
        <v>-74.900000000000006</v>
      </c>
      <c r="O255" s="42">
        <v>-28.68</v>
      </c>
      <c r="P255" s="42">
        <v>-21.8</v>
      </c>
      <c r="Q255" s="42">
        <v>32.86</v>
      </c>
      <c r="R255" s="42">
        <v>-15.76</v>
      </c>
      <c r="S255" s="42">
        <v>-13.25</v>
      </c>
      <c r="T255" s="42">
        <v>-84.57</v>
      </c>
      <c r="U255" s="42">
        <v>-18.02</v>
      </c>
      <c r="V255" s="42">
        <v>-3.35</v>
      </c>
      <c r="W255" s="42">
        <v>-27.64</v>
      </c>
      <c r="X255" s="42">
        <v>-32.42</v>
      </c>
      <c r="Y255" s="42">
        <v>-54.08</v>
      </c>
      <c r="Z255" s="43">
        <v>-78.849999999999994</v>
      </c>
    </row>
    <row r="256" spans="1:26" x14ac:dyDescent="0.2">
      <c r="A256" s="41" t="s">
        <v>2046</v>
      </c>
      <c r="B256" s="42" t="s">
        <v>1791</v>
      </c>
      <c r="C256" s="42" t="s">
        <v>1787</v>
      </c>
      <c r="D256" s="43" t="s">
        <v>1800</v>
      </c>
      <c r="E256" s="41">
        <v>-26.86</v>
      </c>
      <c r="F256" s="42">
        <v>-45.8</v>
      </c>
      <c r="G256" s="42">
        <v>-54.73</v>
      </c>
      <c r="H256" s="42">
        <v>-46.64</v>
      </c>
      <c r="I256" s="42">
        <v>-56.1</v>
      </c>
      <c r="J256" s="42">
        <v>-49.49</v>
      </c>
      <c r="K256" s="42">
        <v>-44.61</v>
      </c>
      <c r="L256" s="42">
        <v>-41.55</v>
      </c>
      <c r="M256" s="42">
        <v>-54.89</v>
      </c>
      <c r="N256" s="42">
        <v>-26.28</v>
      </c>
      <c r="O256" s="42">
        <v>-32.43</v>
      </c>
      <c r="P256" s="42">
        <v>-34.49</v>
      </c>
      <c r="Q256" s="42">
        <v>-33.39</v>
      </c>
      <c r="R256" s="42">
        <v>-32.799999999999997</v>
      </c>
      <c r="S256" s="42">
        <v>-29.86</v>
      </c>
      <c r="T256" s="42">
        <v>-49.77</v>
      </c>
      <c r="U256" s="42">
        <v>-19.86</v>
      </c>
      <c r="V256" s="42">
        <v>-30.5</v>
      </c>
      <c r="W256" s="42">
        <v>-37.57</v>
      </c>
      <c r="X256" s="42">
        <v>-46.79</v>
      </c>
      <c r="Y256" s="42">
        <v>-42.08</v>
      </c>
      <c r="Z256" s="43">
        <v>-99.57</v>
      </c>
    </row>
    <row r="257" spans="1:26" x14ac:dyDescent="0.2">
      <c r="A257" s="41" t="s">
        <v>2047</v>
      </c>
      <c r="B257" s="42" t="s">
        <v>1784</v>
      </c>
      <c r="C257" s="42" t="s">
        <v>1787</v>
      </c>
      <c r="D257" s="43" t="s">
        <v>1800</v>
      </c>
      <c r="E257" s="41">
        <v>-34.51</v>
      </c>
      <c r="F257" s="42">
        <v>-33.979999999999997</v>
      </c>
      <c r="G257" s="42">
        <v>-53.69</v>
      </c>
      <c r="H257" s="42">
        <v>-43.49</v>
      </c>
      <c r="I257" s="42">
        <v>-47.42</v>
      </c>
      <c r="J257" s="42">
        <v>-51.78</v>
      </c>
      <c r="K257" s="42">
        <v>-29.48</v>
      </c>
      <c r="L257" s="42">
        <v>-33.72</v>
      </c>
      <c r="M257" s="42">
        <v>-51.13</v>
      </c>
      <c r="N257" s="42">
        <v>47.01</v>
      </c>
      <c r="O257" s="42">
        <v>-26.24</v>
      </c>
      <c r="P257" s="42">
        <v>-36.520000000000003</v>
      </c>
      <c r="Q257" s="42">
        <v>-23.45</v>
      </c>
      <c r="R257" s="42">
        <v>-26.42</v>
      </c>
      <c r="S257" s="42">
        <v>-30.67</v>
      </c>
      <c r="T257" s="42">
        <v>-1.79</v>
      </c>
      <c r="U257" s="42">
        <v>-15.16</v>
      </c>
      <c r="V257" s="42">
        <v>-39.11</v>
      </c>
      <c r="W257" s="42">
        <v>-32.5</v>
      </c>
      <c r="X257" s="42">
        <v>-40.520000000000003</v>
      </c>
      <c r="Y257" s="42">
        <v>-43.37</v>
      </c>
      <c r="Z257" s="43">
        <v>-54.13</v>
      </c>
    </row>
    <row r="258" spans="1:26" x14ac:dyDescent="0.2">
      <c r="A258" s="41" t="s">
        <v>2048</v>
      </c>
      <c r="B258" s="42" t="s">
        <v>1787</v>
      </c>
      <c r="C258" s="42" t="s">
        <v>1787</v>
      </c>
      <c r="D258" s="43" t="s">
        <v>1798</v>
      </c>
      <c r="E258" s="41">
        <v>-6.43</v>
      </c>
      <c r="F258" s="42">
        <v>-30.49</v>
      </c>
      <c r="G258" s="42">
        <v>-25.6</v>
      </c>
      <c r="H258" s="42">
        <v>-29.07</v>
      </c>
      <c r="I258" s="42">
        <v>-46.3</v>
      </c>
      <c r="J258" s="42">
        <v>-16.989999999999998</v>
      </c>
      <c r="K258" s="42">
        <v>-40.93</v>
      </c>
      <c r="L258" s="42">
        <v>-36.39</v>
      </c>
      <c r="M258" s="42">
        <v>-33.159999999999997</v>
      </c>
      <c r="N258" s="42">
        <v>-71.900000000000006</v>
      </c>
      <c r="O258" s="42">
        <v>-36.4</v>
      </c>
      <c r="P258" s="42">
        <v>-28.95</v>
      </c>
      <c r="Q258" s="42">
        <v>4.8099999999999996</v>
      </c>
      <c r="R258" s="42">
        <v>-24.87</v>
      </c>
      <c r="S258" s="42">
        <v>-19.04</v>
      </c>
      <c r="T258" s="42">
        <v>-76.459999999999994</v>
      </c>
      <c r="U258" s="42">
        <v>-12.44</v>
      </c>
      <c r="V258" s="42">
        <v>-22.41</v>
      </c>
      <c r="W258" s="42">
        <v>-25.28</v>
      </c>
      <c r="X258" s="42">
        <v>-45.72</v>
      </c>
      <c r="Y258" s="42">
        <v>-48.6</v>
      </c>
      <c r="Z258" s="43">
        <v>-88.34</v>
      </c>
    </row>
    <row r="259" spans="1:26" x14ac:dyDescent="0.2">
      <c r="A259" s="41" t="s">
        <v>2049</v>
      </c>
      <c r="B259" s="42" t="s">
        <v>1790</v>
      </c>
      <c r="C259" s="42" t="s">
        <v>1787</v>
      </c>
      <c r="D259" s="43" t="s">
        <v>1800</v>
      </c>
      <c r="E259" s="41">
        <v>-65.790000000000006</v>
      </c>
      <c r="F259" s="42">
        <v>-41.03</v>
      </c>
      <c r="G259" s="42">
        <v>-44.48</v>
      </c>
      <c r="H259" s="42">
        <v>-40.18</v>
      </c>
      <c r="I259" s="42">
        <v>-53.82</v>
      </c>
      <c r="J259" s="42">
        <v>-64.08</v>
      </c>
      <c r="K259" s="42">
        <v>-27.23</v>
      </c>
      <c r="L259" s="42">
        <v>-27.28</v>
      </c>
      <c r="M259" s="42">
        <v>-53.44</v>
      </c>
      <c r="N259" s="42">
        <v>1</v>
      </c>
      <c r="O259" s="42">
        <v>-34.020000000000003</v>
      </c>
      <c r="P259" s="42">
        <v>-29.98</v>
      </c>
      <c r="Q259" s="42">
        <v>-53.12</v>
      </c>
      <c r="R259" s="42">
        <v>-42.83</v>
      </c>
      <c r="S259" s="42">
        <v>-32.97</v>
      </c>
      <c r="T259" s="42">
        <v>52.15</v>
      </c>
      <c r="U259" s="42">
        <v>-25.71</v>
      </c>
      <c r="V259" s="42">
        <v>-42.86</v>
      </c>
      <c r="W259" s="42">
        <v>-32.42</v>
      </c>
      <c r="X259" s="42">
        <v>-54.55</v>
      </c>
      <c r="Y259" s="42">
        <v>-44.91</v>
      </c>
      <c r="Z259" s="43">
        <v>-47.8</v>
      </c>
    </row>
    <row r="260" spans="1:26" x14ac:dyDescent="0.2">
      <c r="A260" s="41" t="s">
        <v>2050</v>
      </c>
      <c r="B260" s="42" t="s">
        <v>1787</v>
      </c>
      <c r="C260" s="42" t="s">
        <v>1787</v>
      </c>
      <c r="D260" s="43" t="s">
        <v>1798</v>
      </c>
      <c r="E260" s="41">
        <v>-20.309999999999999</v>
      </c>
      <c r="F260" s="42">
        <v>-47.92</v>
      </c>
      <c r="G260" s="42">
        <v>-25.33</v>
      </c>
      <c r="H260" s="42">
        <v>-17.05</v>
      </c>
      <c r="I260" s="42">
        <v>-56.92</v>
      </c>
      <c r="J260" s="42">
        <v>-16.61</v>
      </c>
      <c r="K260" s="42">
        <v>-41.87</v>
      </c>
      <c r="L260" s="42">
        <v>-43.12</v>
      </c>
      <c r="M260" s="42">
        <v>-56.19</v>
      </c>
      <c r="N260" s="42">
        <v>-83.42</v>
      </c>
      <c r="O260" s="42">
        <v>-46.03</v>
      </c>
      <c r="P260" s="42">
        <v>-38.090000000000003</v>
      </c>
      <c r="Q260" s="42">
        <v>21.45</v>
      </c>
      <c r="R260" s="42">
        <v>-24.28</v>
      </c>
      <c r="S260" s="42">
        <v>-26.68</v>
      </c>
      <c r="T260" s="42">
        <v>-86.9</v>
      </c>
      <c r="U260" s="42">
        <v>-26.65</v>
      </c>
      <c r="V260" s="42">
        <v>-11.45</v>
      </c>
      <c r="W260" s="42">
        <v>-36.53</v>
      </c>
      <c r="X260" s="42">
        <v>-53.52</v>
      </c>
      <c r="Y260" s="42">
        <v>-59.5</v>
      </c>
      <c r="Z260" s="43">
        <v>-100.01</v>
      </c>
    </row>
    <row r="261" spans="1:26" x14ac:dyDescent="0.2">
      <c r="A261" s="41" t="s">
        <v>2051</v>
      </c>
      <c r="B261" s="42" t="s">
        <v>1787</v>
      </c>
      <c r="C261" s="42" t="s">
        <v>1787</v>
      </c>
      <c r="D261" s="43" t="s">
        <v>1798</v>
      </c>
      <c r="E261" s="41">
        <v>-13.61</v>
      </c>
      <c r="F261" s="42">
        <v>-45.29</v>
      </c>
      <c r="G261" s="42">
        <v>-27.36</v>
      </c>
      <c r="H261" s="42">
        <v>-10.92</v>
      </c>
      <c r="I261" s="42">
        <v>-54.34</v>
      </c>
      <c r="J261" s="42">
        <v>-6.88</v>
      </c>
      <c r="K261" s="42">
        <v>-38.36</v>
      </c>
      <c r="L261" s="42">
        <v>-43.85</v>
      </c>
      <c r="M261" s="42">
        <v>-60.41</v>
      </c>
      <c r="N261" s="42">
        <v>-77.77</v>
      </c>
      <c r="O261" s="42">
        <v>-48.01</v>
      </c>
      <c r="P261" s="42">
        <v>-40.35</v>
      </c>
      <c r="Q261" s="42">
        <v>17.71</v>
      </c>
      <c r="R261" s="42">
        <v>-19.12</v>
      </c>
      <c r="S261" s="42">
        <v>-23.2</v>
      </c>
      <c r="T261" s="42">
        <v>-85</v>
      </c>
      <c r="U261" s="42">
        <v>-27.56</v>
      </c>
      <c r="V261" s="42">
        <v>-10.029999999999999</v>
      </c>
      <c r="W261" s="42">
        <v>-33.4</v>
      </c>
      <c r="X261" s="42">
        <v>-50.16</v>
      </c>
      <c r="Y261" s="42">
        <v>-62.09</v>
      </c>
      <c r="Z261" s="43">
        <v>-93.69</v>
      </c>
    </row>
    <row r="262" spans="1:26" x14ac:dyDescent="0.2">
      <c r="A262" s="41" t="s">
        <v>2052</v>
      </c>
      <c r="B262" s="42" t="s">
        <v>1787</v>
      </c>
      <c r="C262" s="42" t="s">
        <v>1787</v>
      </c>
      <c r="D262" s="43" t="s">
        <v>1798</v>
      </c>
      <c r="E262" s="41">
        <v>-16.5</v>
      </c>
      <c r="F262" s="42">
        <v>-37.549999999999997</v>
      </c>
      <c r="G262" s="42">
        <v>-22.58</v>
      </c>
      <c r="H262" s="42">
        <v>-19.12</v>
      </c>
      <c r="I262" s="42">
        <v>-48.09</v>
      </c>
      <c r="J262" s="42">
        <v>-9.66</v>
      </c>
      <c r="K262" s="42">
        <v>-32.83</v>
      </c>
      <c r="L262" s="42">
        <v>-39.54</v>
      </c>
      <c r="M262" s="42">
        <v>-56.42</v>
      </c>
      <c r="N262" s="42">
        <v>-72.819999999999993</v>
      </c>
      <c r="O262" s="42">
        <v>-36.32</v>
      </c>
      <c r="P262" s="42">
        <v>-31.24</v>
      </c>
      <c r="Q262" s="42">
        <v>23.82</v>
      </c>
      <c r="R262" s="42">
        <v>-23.45</v>
      </c>
      <c r="S262" s="42">
        <v>-26.84</v>
      </c>
      <c r="T262" s="42">
        <v>-82.01</v>
      </c>
      <c r="U262" s="42">
        <v>-23.25</v>
      </c>
      <c r="V262" s="42">
        <v>-6.32</v>
      </c>
      <c r="W262" s="42">
        <v>-31.83</v>
      </c>
      <c r="X262" s="42">
        <v>-39.229999999999997</v>
      </c>
      <c r="Y262" s="42">
        <v>-51.8</v>
      </c>
      <c r="Z262" s="43">
        <v>-91.48</v>
      </c>
    </row>
    <row r="263" spans="1:26" x14ac:dyDescent="0.2">
      <c r="A263" s="41" t="s">
        <v>2053</v>
      </c>
      <c r="B263" s="42" t="s">
        <v>1790</v>
      </c>
      <c r="C263" s="42" t="s">
        <v>1787</v>
      </c>
      <c r="D263" s="43" t="s">
        <v>1800</v>
      </c>
      <c r="E263" s="41">
        <v>-77.56</v>
      </c>
      <c r="F263" s="42">
        <v>-46.52</v>
      </c>
      <c r="G263" s="42">
        <v>-69.260000000000005</v>
      </c>
      <c r="H263" s="42">
        <v>-60.5</v>
      </c>
      <c r="I263" s="42">
        <v>-55.82</v>
      </c>
      <c r="J263" s="42">
        <v>-69.92</v>
      </c>
      <c r="K263" s="42">
        <v>-46.74</v>
      </c>
      <c r="L263" s="42">
        <v>-48.88</v>
      </c>
      <c r="M263" s="42">
        <v>-54.11</v>
      </c>
      <c r="N263" s="42">
        <v>5.93</v>
      </c>
      <c r="O263" s="42">
        <v>-44.54</v>
      </c>
      <c r="P263" s="42">
        <v>-32.28</v>
      </c>
      <c r="Q263" s="42">
        <v>-57.43</v>
      </c>
      <c r="R263" s="42">
        <v>-42.45</v>
      </c>
      <c r="S263" s="42">
        <v>-32.340000000000003</v>
      </c>
      <c r="T263" s="42">
        <v>55.92</v>
      </c>
      <c r="U263" s="42">
        <v>-36.32</v>
      </c>
      <c r="V263" s="42">
        <v>-52.15</v>
      </c>
      <c r="W263" s="42">
        <v>-41.9</v>
      </c>
      <c r="X263" s="42">
        <v>-56.18</v>
      </c>
      <c r="Y263" s="42">
        <v>-45.26</v>
      </c>
      <c r="Z263" s="43">
        <v>-51.77</v>
      </c>
    </row>
    <row r="264" spans="1:26" x14ac:dyDescent="0.2">
      <c r="A264" s="41" t="s">
        <v>2054</v>
      </c>
      <c r="B264" s="42" t="s">
        <v>1796</v>
      </c>
      <c r="C264" s="42" t="s">
        <v>1796</v>
      </c>
      <c r="D264" s="43" t="s">
        <v>1798</v>
      </c>
      <c r="E264" s="41">
        <v>-26.25</v>
      </c>
      <c r="F264" s="42">
        <v>11.93</v>
      </c>
      <c r="G264" s="42">
        <v>-11.13</v>
      </c>
      <c r="H264" s="42">
        <v>-11.56</v>
      </c>
      <c r="I264" s="42">
        <v>-10.4</v>
      </c>
      <c r="J264" s="42">
        <v>-9.99</v>
      </c>
      <c r="K264" s="42">
        <v>-2.09</v>
      </c>
      <c r="L264" s="42">
        <v>-2.56</v>
      </c>
      <c r="M264" s="42">
        <v>-17.21</v>
      </c>
      <c r="N264" s="42">
        <v>-0.32</v>
      </c>
      <c r="O264" s="42">
        <v>-5.01</v>
      </c>
      <c r="P264" s="42">
        <v>1.59</v>
      </c>
      <c r="Q264" s="42">
        <v>-22.99</v>
      </c>
      <c r="R264" s="42">
        <v>-4.58</v>
      </c>
      <c r="S264" s="42">
        <v>-14.52</v>
      </c>
      <c r="T264" s="42">
        <v>-4.41</v>
      </c>
      <c r="U264" s="42">
        <v>-2.16</v>
      </c>
      <c r="V264" s="42">
        <v>-22.16</v>
      </c>
      <c r="W264" s="42">
        <v>-9.8699999999999992</v>
      </c>
      <c r="X264" s="42">
        <v>-24.62</v>
      </c>
      <c r="Y264" s="42">
        <v>-14.84</v>
      </c>
      <c r="Z264" s="43">
        <v>38.53</v>
      </c>
    </row>
    <row r="265" spans="1:26" x14ac:dyDescent="0.2">
      <c r="A265" s="41" t="s">
        <v>2055</v>
      </c>
      <c r="B265" s="42" t="s">
        <v>1796</v>
      </c>
      <c r="C265" s="42" t="s">
        <v>1796</v>
      </c>
      <c r="D265" s="43" t="s">
        <v>1798</v>
      </c>
      <c r="E265" s="41">
        <v>-41.82</v>
      </c>
      <c r="F265" s="42">
        <v>-9.5</v>
      </c>
      <c r="G265" s="42">
        <v>-20.72</v>
      </c>
      <c r="H265" s="42">
        <v>-24.81</v>
      </c>
      <c r="I265" s="42">
        <v>-28.64</v>
      </c>
      <c r="J265" s="42">
        <v>-28.43</v>
      </c>
      <c r="K265" s="42">
        <v>-27.19</v>
      </c>
      <c r="L265" s="42">
        <v>-19.13</v>
      </c>
      <c r="M265" s="42">
        <v>-26.52</v>
      </c>
      <c r="N265" s="42">
        <v>-13.06</v>
      </c>
      <c r="O265" s="42">
        <v>-19.54</v>
      </c>
      <c r="P265" s="42">
        <v>-13.09</v>
      </c>
      <c r="Q265" s="42">
        <v>-43.39</v>
      </c>
      <c r="R265" s="42">
        <v>-27.4</v>
      </c>
      <c r="S265" s="42">
        <v>-33.68</v>
      </c>
      <c r="T265" s="42">
        <v>1.28</v>
      </c>
      <c r="U265" s="42">
        <v>-22.1</v>
      </c>
      <c r="V265" s="42">
        <v>-38.479999999999997</v>
      </c>
      <c r="W265" s="42">
        <v>-29.31</v>
      </c>
      <c r="X265" s="42">
        <v>-40.159999999999997</v>
      </c>
      <c r="Y265" s="42">
        <v>-27.29</v>
      </c>
      <c r="Z265" s="43">
        <v>21.19</v>
      </c>
    </row>
    <row r="266" spans="1:26" x14ac:dyDescent="0.2">
      <c r="A266" s="41" t="s">
        <v>2056</v>
      </c>
      <c r="B266" s="42" t="s">
        <v>1790</v>
      </c>
      <c r="C266" s="42" t="s">
        <v>1790</v>
      </c>
      <c r="D266" s="43" t="s">
        <v>1798</v>
      </c>
      <c r="E266" s="41">
        <v>-73.08</v>
      </c>
      <c r="F266" s="42">
        <v>-51.55</v>
      </c>
      <c r="G266" s="42">
        <v>-69.87</v>
      </c>
      <c r="H266" s="42">
        <v>-61.13</v>
      </c>
      <c r="I266" s="42">
        <v>-61.84</v>
      </c>
      <c r="J266" s="42">
        <v>-66.06</v>
      </c>
      <c r="K266" s="42">
        <v>-57.22</v>
      </c>
      <c r="L266" s="42">
        <v>-56.92</v>
      </c>
      <c r="M266" s="42">
        <v>-56.52</v>
      </c>
      <c r="N266" s="42">
        <v>4.45</v>
      </c>
      <c r="O266" s="42">
        <v>-44.83</v>
      </c>
      <c r="P266" s="42">
        <v>-40.71</v>
      </c>
      <c r="Q266" s="42">
        <v>-66.84</v>
      </c>
      <c r="R266" s="42">
        <v>-56.14</v>
      </c>
      <c r="S266" s="42">
        <v>-37.15</v>
      </c>
      <c r="T266" s="42">
        <v>55.56</v>
      </c>
      <c r="U266" s="42">
        <v>-42.14</v>
      </c>
      <c r="V266" s="42">
        <v>-65.97</v>
      </c>
      <c r="W266" s="42">
        <v>-44.58</v>
      </c>
      <c r="X266" s="42">
        <v>-62.08</v>
      </c>
      <c r="Y266" s="42">
        <v>-55.69</v>
      </c>
      <c r="Z266" s="43">
        <v>-56.49</v>
      </c>
    </row>
    <row r="267" spans="1:26" x14ac:dyDescent="0.2">
      <c r="A267" s="41" t="s">
        <v>2057</v>
      </c>
      <c r="B267" s="42" t="s">
        <v>1790</v>
      </c>
      <c r="C267" s="42" t="s">
        <v>1790</v>
      </c>
      <c r="D267" s="43" t="s">
        <v>1798</v>
      </c>
      <c r="E267" s="41">
        <v>-33.93</v>
      </c>
      <c r="F267" s="42">
        <v>-13.57</v>
      </c>
      <c r="G267" s="42">
        <v>-45.41</v>
      </c>
      <c r="H267" s="42">
        <v>-36.99</v>
      </c>
      <c r="I267" s="42">
        <v>-32.75</v>
      </c>
      <c r="J267" s="42">
        <v>-60.17</v>
      </c>
      <c r="K267" s="42">
        <v>-34.49</v>
      </c>
      <c r="L267" s="42">
        <v>-32.5</v>
      </c>
      <c r="M267" s="42">
        <v>-47.67</v>
      </c>
      <c r="N267" s="42">
        <v>4.3600000000000003</v>
      </c>
      <c r="O267" s="42">
        <v>-18.03</v>
      </c>
      <c r="P267" s="42">
        <v>-26.56</v>
      </c>
      <c r="Q267" s="42">
        <v>-43.32</v>
      </c>
      <c r="R267" s="42">
        <v>-13.61</v>
      </c>
      <c r="S267" s="42">
        <v>-38.15</v>
      </c>
      <c r="T267" s="42">
        <v>39.49</v>
      </c>
      <c r="U267" s="42">
        <v>-14.75</v>
      </c>
      <c r="V267" s="42">
        <v>-39.79</v>
      </c>
      <c r="W267" s="42">
        <v>-22.24</v>
      </c>
      <c r="X267" s="42">
        <v>-35.82</v>
      </c>
      <c r="Y267" s="42">
        <v>-19.52</v>
      </c>
      <c r="Z267" s="43">
        <v>-28.21</v>
      </c>
    </row>
    <row r="268" spans="1:26" x14ac:dyDescent="0.2">
      <c r="A268" s="41" t="s">
        <v>2058</v>
      </c>
      <c r="B268" s="42" t="s">
        <v>1784</v>
      </c>
      <c r="C268" s="42" t="s">
        <v>1790</v>
      </c>
      <c r="D268" s="43" t="s">
        <v>1800</v>
      </c>
      <c r="E268" s="41">
        <v>-38.020000000000003</v>
      </c>
      <c r="F268" s="42">
        <v>-35.590000000000003</v>
      </c>
      <c r="G268" s="42">
        <v>-55.3</v>
      </c>
      <c r="H268" s="42">
        <v>-46.31</v>
      </c>
      <c r="I268" s="42">
        <v>-51.86</v>
      </c>
      <c r="J268" s="42">
        <v>-56.09</v>
      </c>
      <c r="K268" s="42">
        <v>-37.380000000000003</v>
      </c>
      <c r="L268" s="42">
        <v>-38.270000000000003</v>
      </c>
      <c r="M268" s="42">
        <v>-52.82</v>
      </c>
      <c r="N268" s="42">
        <v>34.51</v>
      </c>
      <c r="O268" s="42">
        <v>-25.13</v>
      </c>
      <c r="P268" s="42">
        <v>-37.44</v>
      </c>
      <c r="Q268" s="42">
        <v>-28.48</v>
      </c>
      <c r="R268" s="42">
        <v>-28.9</v>
      </c>
      <c r="S268" s="42">
        <v>-35.770000000000003</v>
      </c>
      <c r="T268" s="42">
        <v>-5.73</v>
      </c>
      <c r="U268" s="42">
        <v>-14.76</v>
      </c>
      <c r="V268" s="42">
        <v>-38.82</v>
      </c>
      <c r="W268" s="42">
        <v>-31.38</v>
      </c>
      <c r="X268" s="42">
        <v>-39.090000000000003</v>
      </c>
      <c r="Y268" s="42">
        <v>-42.33</v>
      </c>
      <c r="Z268" s="43">
        <v>-63.04</v>
      </c>
    </row>
    <row r="269" spans="1:26" x14ac:dyDescent="0.2">
      <c r="A269" s="41" t="s">
        <v>2059</v>
      </c>
      <c r="B269" s="42" t="s">
        <v>1790</v>
      </c>
      <c r="C269" s="42" t="s">
        <v>1790</v>
      </c>
      <c r="D269" s="43" t="s">
        <v>1798</v>
      </c>
      <c r="E269" s="41">
        <v>-50.44</v>
      </c>
      <c r="F269" s="42">
        <v>-18.32</v>
      </c>
      <c r="G269" s="42">
        <v>-37.21</v>
      </c>
      <c r="H269" s="42">
        <v>-30.66</v>
      </c>
      <c r="I269" s="42">
        <v>-28.84</v>
      </c>
      <c r="J269" s="42">
        <v>-42.42</v>
      </c>
      <c r="K269" s="42">
        <v>-19.04</v>
      </c>
      <c r="L269" s="42">
        <v>-24.83</v>
      </c>
      <c r="M269" s="42">
        <v>-35.75</v>
      </c>
      <c r="N269" s="42">
        <v>13.71</v>
      </c>
      <c r="O269" s="42">
        <v>-22.17</v>
      </c>
      <c r="P269" s="42">
        <v>-12.5</v>
      </c>
      <c r="Q269" s="42">
        <v>-37.89</v>
      </c>
      <c r="R269" s="42">
        <v>-28.51</v>
      </c>
      <c r="S269" s="42">
        <v>-18.27</v>
      </c>
      <c r="T269" s="42">
        <v>49.98</v>
      </c>
      <c r="U269" s="42">
        <v>-16.28</v>
      </c>
      <c r="V269" s="42">
        <v>-31.61</v>
      </c>
      <c r="W269" s="42">
        <v>-16.399999999999999</v>
      </c>
      <c r="X269" s="42">
        <v>-34.93</v>
      </c>
      <c r="Y269" s="42">
        <v>-23.52</v>
      </c>
      <c r="Z269" s="43">
        <v>-29.13</v>
      </c>
    </row>
    <row r="270" spans="1:26" x14ac:dyDescent="0.2">
      <c r="A270" s="41" t="s">
        <v>2060</v>
      </c>
      <c r="B270" s="42" t="s">
        <v>1790</v>
      </c>
      <c r="C270" s="42" t="s">
        <v>1790</v>
      </c>
      <c r="D270" s="43" t="s">
        <v>1798</v>
      </c>
      <c r="E270" s="41">
        <v>-45.17</v>
      </c>
      <c r="F270" s="42">
        <v>1.04</v>
      </c>
      <c r="G270" s="42">
        <v>-19.14</v>
      </c>
      <c r="H270" s="42">
        <v>-38.18</v>
      </c>
      <c r="I270" s="42">
        <v>-29.11</v>
      </c>
      <c r="J270" s="42">
        <v>-22.32</v>
      </c>
      <c r="K270" s="42">
        <v>-1.47</v>
      </c>
      <c r="L270" s="42">
        <v>-22.45</v>
      </c>
      <c r="M270" s="42">
        <v>-33.57</v>
      </c>
      <c r="N270" s="42">
        <v>33.130000000000003</v>
      </c>
      <c r="O270" s="42">
        <v>-3.74</v>
      </c>
      <c r="P270" s="42">
        <v>0.99</v>
      </c>
      <c r="Q270" s="42">
        <v>-18.34</v>
      </c>
      <c r="R270" s="42">
        <v>-6.54</v>
      </c>
      <c r="S270" s="42">
        <v>-11.12</v>
      </c>
      <c r="T270" s="42">
        <v>79.3</v>
      </c>
      <c r="U270" s="42">
        <v>-5.39</v>
      </c>
      <c r="V270" s="42">
        <v>-26.3</v>
      </c>
      <c r="W270" s="42">
        <v>5.08</v>
      </c>
      <c r="X270" s="42">
        <v>-16.46</v>
      </c>
      <c r="Y270" s="42">
        <v>-5.25</v>
      </c>
      <c r="Z270" s="43">
        <v>12.06</v>
      </c>
    </row>
    <row r="271" spans="1:26" x14ac:dyDescent="0.2">
      <c r="A271" s="41" t="s">
        <v>2061</v>
      </c>
      <c r="B271" s="42" t="s">
        <v>1790</v>
      </c>
      <c r="C271" s="42" t="s">
        <v>1790</v>
      </c>
      <c r="D271" s="43" t="s">
        <v>1798</v>
      </c>
      <c r="E271" s="41">
        <v>-63.76</v>
      </c>
      <c r="F271" s="42">
        <v>-40.81</v>
      </c>
      <c r="G271" s="42">
        <v>-79.09</v>
      </c>
      <c r="H271" s="42">
        <v>-48.92</v>
      </c>
      <c r="I271" s="42">
        <v>-64.33</v>
      </c>
      <c r="J271" s="42">
        <v>-75.319999999999993</v>
      </c>
      <c r="K271" s="42">
        <v>-63.53</v>
      </c>
      <c r="L271" s="42">
        <v>-40.49</v>
      </c>
      <c r="M271" s="42">
        <v>-57.07</v>
      </c>
      <c r="N271" s="42">
        <v>-5.8</v>
      </c>
      <c r="O271" s="42">
        <v>-40.520000000000003</v>
      </c>
      <c r="P271" s="42">
        <v>-39.9</v>
      </c>
      <c r="Q271" s="42">
        <v>-62.03</v>
      </c>
      <c r="R271" s="42">
        <v>-29.6</v>
      </c>
      <c r="S271" s="42">
        <v>-39.159999999999997</v>
      </c>
      <c r="T271" s="42">
        <v>29.31</v>
      </c>
      <c r="U271" s="42">
        <v>-25.64</v>
      </c>
      <c r="V271" s="42">
        <v>-47.03</v>
      </c>
      <c r="W271" s="42">
        <v>-37.92</v>
      </c>
      <c r="X271" s="42">
        <v>-63</v>
      </c>
      <c r="Y271" s="42">
        <v>-32.340000000000003</v>
      </c>
      <c r="Z271" s="43">
        <v>-56.84</v>
      </c>
    </row>
    <row r="272" spans="1:26" x14ac:dyDescent="0.2">
      <c r="A272" s="41" t="s">
        <v>2062</v>
      </c>
      <c r="B272" s="42" t="s">
        <v>1790</v>
      </c>
      <c r="C272" s="42" t="s">
        <v>1790</v>
      </c>
      <c r="D272" s="43" t="s">
        <v>1798</v>
      </c>
      <c r="E272" s="41">
        <v>-53.18</v>
      </c>
      <c r="F272" s="42">
        <v>-34.83</v>
      </c>
      <c r="G272" s="42">
        <v>-64.13</v>
      </c>
      <c r="H272" s="42">
        <v>-51.61</v>
      </c>
      <c r="I272" s="42">
        <v>-60.58</v>
      </c>
      <c r="J272" s="42">
        <v>-60.42</v>
      </c>
      <c r="K272" s="42">
        <v>-49.74</v>
      </c>
      <c r="L272" s="42">
        <v>-46.69</v>
      </c>
      <c r="M272" s="42">
        <v>-57.46</v>
      </c>
      <c r="N272" s="42">
        <v>-17.04</v>
      </c>
      <c r="O272" s="42">
        <v>-36.6</v>
      </c>
      <c r="P272" s="42">
        <v>-43.69</v>
      </c>
      <c r="Q272" s="42">
        <v>-56.35</v>
      </c>
      <c r="R272" s="42">
        <v>-35.090000000000003</v>
      </c>
      <c r="S272" s="42">
        <v>-42.18</v>
      </c>
      <c r="T272" s="42">
        <v>38.46</v>
      </c>
      <c r="U272" s="42">
        <v>-32.340000000000003</v>
      </c>
      <c r="V272" s="42">
        <v>-48.57</v>
      </c>
      <c r="W272" s="42">
        <v>-30.83</v>
      </c>
      <c r="X272" s="42">
        <v>-52.61</v>
      </c>
      <c r="Y272" s="42">
        <v>-27.27</v>
      </c>
      <c r="Z272" s="43">
        <v>-59.53</v>
      </c>
    </row>
    <row r="273" spans="1:26" x14ac:dyDescent="0.2">
      <c r="A273" s="41" t="s">
        <v>2063</v>
      </c>
      <c r="B273" s="42" t="s">
        <v>1790</v>
      </c>
      <c r="C273" s="42" t="s">
        <v>1790</v>
      </c>
      <c r="D273" s="43" t="s">
        <v>1798</v>
      </c>
      <c r="E273" s="41">
        <v>-85.23</v>
      </c>
      <c r="F273" s="42">
        <v>-49.22</v>
      </c>
      <c r="G273" s="42">
        <v>-68.61</v>
      </c>
      <c r="H273" s="42">
        <v>-61.82</v>
      </c>
      <c r="I273" s="42">
        <v>-57.64</v>
      </c>
      <c r="J273" s="42">
        <v>-71.58</v>
      </c>
      <c r="K273" s="42">
        <v>-50.27</v>
      </c>
      <c r="L273" s="42">
        <v>-55.73</v>
      </c>
      <c r="M273" s="42">
        <v>-58.52</v>
      </c>
      <c r="N273" s="42">
        <v>15.24</v>
      </c>
      <c r="O273" s="42">
        <v>-43.35</v>
      </c>
      <c r="P273" s="42">
        <v>-37.47</v>
      </c>
      <c r="Q273" s="42">
        <v>-62.46</v>
      </c>
      <c r="R273" s="42">
        <v>-46.14</v>
      </c>
      <c r="S273" s="42">
        <v>-42.82</v>
      </c>
      <c r="T273" s="42">
        <v>57.97</v>
      </c>
      <c r="U273" s="42">
        <v>-38.51</v>
      </c>
      <c r="V273" s="42">
        <v>-59.96</v>
      </c>
      <c r="W273" s="42">
        <v>-37.869999999999997</v>
      </c>
      <c r="X273" s="42">
        <v>-55.68</v>
      </c>
      <c r="Y273" s="42">
        <v>-40.97</v>
      </c>
      <c r="Z273" s="43">
        <v>-47.57</v>
      </c>
    </row>
    <row r="274" spans="1:26" x14ac:dyDescent="0.2">
      <c r="A274" s="41" t="s">
        <v>2064</v>
      </c>
      <c r="B274" s="42" t="s">
        <v>1790</v>
      </c>
      <c r="C274" s="42" t="s">
        <v>1790</v>
      </c>
      <c r="D274" s="43" t="s">
        <v>1798</v>
      </c>
      <c r="E274" s="41">
        <v>-35.619999999999997</v>
      </c>
      <c r="F274" s="42">
        <v>0.24</v>
      </c>
      <c r="G274" s="42">
        <v>-39.04</v>
      </c>
      <c r="H274" s="42">
        <v>-34.22</v>
      </c>
      <c r="I274" s="42">
        <v>-25.09</v>
      </c>
      <c r="J274" s="42">
        <v>-37.56</v>
      </c>
      <c r="K274" s="42">
        <v>-19.5</v>
      </c>
      <c r="L274" s="42">
        <v>-13.48</v>
      </c>
      <c r="M274" s="42">
        <v>-23.24</v>
      </c>
      <c r="N274" s="42">
        <v>24.98</v>
      </c>
      <c r="O274" s="42">
        <v>-6.54</v>
      </c>
      <c r="P274" s="42">
        <v>-6.6</v>
      </c>
      <c r="Q274" s="42">
        <v>-21.65</v>
      </c>
      <c r="R274" s="42">
        <v>-0.48</v>
      </c>
      <c r="S274" s="42">
        <v>-11.28</v>
      </c>
      <c r="T274" s="42">
        <v>71.900000000000006</v>
      </c>
      <c r="U274" s="42">
        <v>-0.32</v>
      </c>
      <c r="V274" s="42">
        <v>-28.29</v>
      </c>
      <c r="W274" s="42">
        <v>5.97</v>
      </c>
      <c r="X274" s="42">
        <v>-22.46</v>
      </c>
      <c r="Y274" s="42">
        <v>-15.18</v>
      </c>
      <c r="Z274" s="43">
        <v>-7.07</v>
      </c>
    </row>
    <row r="275" spans="1:26" x14ac:dyDescent="0.2">
      <c r="A275" s="41" t="s">
        <v>2065</v>
      </c>
      <c r="B275" s="42" t="s">
        <v>1775</v>
      </c>
      <c r="C275" s="42" t="s">
        <v>1790</v>
      </c>
      <c r="D275" s="43" t="s">
        <v>1800</v>
      </c>
      <c r="E275" s="41">
        <v>19.09</v>
      </c>
      <c r="F275" s="42">
        <v>-23.39</v>
      </c>
      <c r="G275" s="42">
        <v>-34.549999999999997</v>
      </c>
      <c r="H275" s="42">
        <v>-43.25</v>
      </c>
      <c r="I275" s="42">
        <v>-18.46</v>
      </c>
      <c r="J275" s="42">
        <v>-25.83</v>
      </c>
      <c r="K275" s="42">
        <v>-40.69</v>
      </c>
      <c r="L275" s="42">
        <v>-36.74</v>
      </c>
      <c r="M275" s="42">
        <v>-45.51</v>
      </c>
      <c r="N275" s="42">
        <v>-75.56</v>
      </c>
      <c r="O275" s="42">
        <v>-31.76</v>
      </c>
      <c r="P275" s="42">
        <v>-35.840000000000003</v>
      </c>
      <c r="Q275" s="42">
        <v>-26.8</v>
      </c>
      <c r="R275" s="42">
        <v>-34.380000000000003</v>
      </c>
      <c r="S275" s="42">
        <v>-29.53</v>
      </c>
      <c r="T275" s="42">
        <v>-59.41</v>
      </c>
      <c r="U275" s="42">
        <v>-24.53</v>
      </c>
      <c r="V275" s="42">
        <v>-18.07</v>
      </c>
      <c r="W275" s="42">
        <v>-16.940000000000001</v>
      </c>
      <c r="X275" s="42">
        <v>-50.6</v>
      </c>
      <c r="Y275" s="42">
        <v>-45.8</v>
      </c>
      <c r="Z275" s="43">
        <v>-90.79</v>
      </c>
    </row>
    <row r="276" spans="1:26" x14ac:dyDescent="0.2">
      <c r="A276" s="41" t="s">
        <v>2066</v>
      </c>
      <c r="B276" s="42" t="s">
        <v>1790</v>
      </c>
      <c r="C276" s="42" t="s">
        <v>1790</v>
      </c>
      <c r="D276" s="43" t="s">
        <v>1798</v>
      </c>
      <c r="E276" s="41">
        <v>-68.260000000000005</v>
      </c>
      <c r="F276" s="42">
        <v>-42.59</v>
      </c>
      <c r="G276" s="42">
        <v>-59.25</v>
      </c>
      <c r="H276" s="42">
        <v>-41.31</v>
      </c>
      <c r="I276" s="42">
        <v>-55.19</v>
      </c>
      <c r="J276" s="42">
        <v>-53.59</v>
      </c>
      <c r="K276" s="42">
        <v>-46.58</v>
      </c>
      <c r="L276" s="42">
        <v>-43.19</v>
      </c>
      <c r="M276" s="42">
        <v>-45.56</v>
      </c>
      <c r="N276" s="42">
        <v>-7.05</v>
      </c>
      <c r="O276" s="42">
        <v>-33</v>
      </c>
      <c r="P276" s="42">
        <v>-34.06</v>
      </c>
      <c r="Q276" s="42">
        <v>-60.46</v>
      </c>
      <c r="R276" s="42">
        <v>-35.11</v>
      </c>
      <c r="S276" s="42">
        <v>-38.07</v>
      </c>
      <c r="T276" s="42">
        <v>35.99</v>
      </c>
      <c r="U276" s="42">
        <v>-34.72</v>
      </c>
      <c r="V276" s="42">
        <v>-51.11</v>
      </c>
      <c r="W276" s="42">
        <v>-33.630000000000003</v>
      </c>
      <c r="X276" s="42">
        <v>-52.83</v>
      </c>
      <c r="Y276" s="42">
        <v>-37.03</v>
      </c>
      <c r="Z276" s="43">
        <v>-52.04</v>
      </c>
    </row>
    <row r="277" spans="1:26" x14ac:dyDescent="0.2">
      <c r="A277" s="41" t="s">
        <v>2067</v>
      </c>
      <c r="B277" s="42" t="s">
        <v>1791</v>
      </c>
      <c r="C277" s="42" t="s">
        <v>1790</v>
      </c>
      <c r="D277" s="43" t="s">
        <v>1800</v>
      </c>
      <c r="E277" s="41">
        <v>-36.56</v>
      </c>
      <c r="F277" s="42">
        <v>-39.17</v>
      </c>
      <c r="G277" s="42">
        <v>-43.1</v>
      </c>
      <c r="H277" s="42">
        <v>-31.22</v>
      </c>
      <c r="I277" s="42">
        <v>-38.33</v>
      </c>
      <c r="J277" s="42">
        <v>-34.22</v>
      </c>
      <c r="K277" s="42">
        <v>-49.21</v>
      </c>
      <c r="L277" s="42">
        <v>-21.42</v>
      </c>
      <c r="M277" s="42">
        <v>-12.14</v>
      </c>
      <c r="N277" s="42">
        <v>-70.75</v>
      </c>
      <c r="O277" s="42">
        <v>-19.989999999999998</v>
      </c>
      <c r="P277" s="42">
        <v>-19.440000000000001</v>
      </c>
      <c r="Q277" s="42">
        <v>-51.43</v>
      </c>
      <c r="R277" s="42">
        <v>-40.229999999999997</v>
      </c>
      <c r="S277" s="42">
        <v>-19.010000000000002</v>
      </c>
      <c r="T277" s="42">
        <v>-65.27</v>
      </c>
      <c r="U277" s="42">
        <v>9.1</v>
      </c>
      <c r="V277" s="42">
        <v>-30.49</v>
      </c>
      <c r="W277" s="42">
        <v>-23.42</v>
      </c>
      <c r="X277" s="42">
        <v>-47</v>
      </c>
      <c r="Y277" s="42">
        <v>-26.93</v>
      </c>
      <c r="Z277" s="43">
        <v>-95.46</v>
      </c>
    </row>
    <row r="278" spans="1:26" x14ac:dyDescent="0.2">
      <c r="A278" s="41" t="s">
        <v>2068</v>
      </c>
      <c r="B278" s="42" t="s">
        <v>1790</v>
      </c>
      <c r="C278" s="42" t="s">
        <v>1790</v>
      </c>
      <c r="D278" s="43" t="s">
        <v>1798</v>
      </c>
      <c r="E278" s="41">
        <v>-59.39</v>
      </c>
      <c r="F278" s="42">
        <v>-34.369999999999997</v>
      </c>
      <c r="G278" s="42">
        <v>-69.760000000000005</v>
      </c>
      <c r="H278" s="42">
        <v>-45.19</v>
      </c>
      <c r="I278" s="42">
        <v>-60.58</v>
      </c>
      <c r="J278" s="42">
        <v>-60.33</v>
      </c>
      <c r="K278" s="42">
        <v>-56.53</v>
      </c>
      <c r="L278" s="42">
        <v>-38.090000000000003</v>
      </c>
      <c r="M278" s="42">
        <v>-54.32</v>
      </c>
      <c r="N278" s="42">
        <v>-13.69</v>
      </c>
      <c r="O278" s="42">
        <v>-42.66</v>
      </c>
      <c r="P278" s="42">
        <v>-33.69</v>
      </c>
      <c r="Q278" s="42">
        <v>-56.88</v>
      </c>
      <c r="R278" s="42">
        <v>-29.51</v>
      </c>
      <c r="S278" s="42">
        <v>-28.66</v>
      </c>
      <c r="T278" s="42">
        <v>22.01</v>
      </c>
      <c r="U278" s="42">
        <v>-24.43</v>
      </c>
      <c r="V278" s="42">
        <v>-43.7</v>
      </c>
      <c r="W278" s="42">
        <v>-32.200000000000003</v>
      </c>
      <c r="X278" s="42">
        <v>-57.76</v>
      </c>
      <c r="Y278" s="42">
        <v>-21.6</v>
      </c>
      <c r="Z278" s="43">
        <v>-56.13</v>
      </c>
    </row>
    <row r="279" spans="1:26" x14ac:dyDescent="0.2">
      <c r="A279" s="41" t="s">
        <v>2069</v>
      </c>
      <c r="B279" s="42" t="s">
        <v>1790</v>
      </c>
      <c r="C279" s="42" t="s">
        <v>1790</v>
      </c>
      <c r="D279" s="43" t="s">
        <v>1798</v>
      </c>
      <c r="E279" s="41">
        <v>-75.8</v>
      </c>
      <c r="F279" s="42">
        <v>-49.14</v>
      </c>
      <c r="G279" s="42">
        <v>-67.03</v>
      </c>
      <c r="H279" s="42">
        <v>-61.37</v>
      </c>
      <c r="I279" s="42">
        <v>-58.63</v>
      </c>
      <c r="J279" s="42">
        <v>-64.19</v>
      </c>
      <c r="K279" s="42">
        <v>-54.8</v>
      </c>
      <c r="L279" s="42">
        <v>-58.63</v>
      </c>
      <c r="M279" s="42">
        <v>-56.76</v>
      </c>
      <c r="N279" s="42">
        <v>1.94</v>
      </c>
      <c r="O279" s="42">
        <v>-45.07</v>
      </c>
      <c r="P279" s="42">
        <v>-37.93</v>
      </c>
      <c r="Q279" s="42">
        <v>-69.08</v>
      </c>
      <c r="R279" s="42">
        <v>-56.38</v>
      </c>
      <c r="S279" s="42">
        <v>-40.369999999999997</v>
      </c>
      <c r="T279" s="42">
        <v>54.28</v>
      </c>
      <c r="U279" s="42">
        <v>-43.95</v>
      </c>
      <c r="V279" s="42">
        <v>-69.27</v>
      </c>
      <c r="W279" s="42">
        <v>-44.82</v>
      </c>
      <c r="X279" s="42">
        <v>-62.32</v>
      </c>
      <c r="Y279" s="42">
        <v>-52.29</v>
      </c>
      <c r="Z279" s="43">
        <v>-56.73</v>
      </c>
    </row>
    <row r="280" spans="1:26" x14ac:dyDescent="0.2">
      <c r="A280" s="41" t="s">
        <v>2070</v>
      </c>
      <c r="B280" s="42" t="s">
        <v>1795</v>
      </c>
      <c r="C280" s="42" t="s">
        <v>1790</v>
      </c>
      <c r="D280" s="43" t="s">
        <v>1800</v>
      </c>
      <c r="E280" s="41">
        <v>-31.05</v>
      </c>
      <c r="F280" s="42">
        <v>-21.76</v>
      </c>
      <c r="G280" s="42">
        <v>-29.18</v>
      </c>
      <c r="H280" s="42">
        <v>-34.909999999999997</v>
      </c>
      <c r="I280" s="42">
        <v>-13.02</v>
      </c>
      <c r="J280" s="42">
        <v>-27.55</v>
      </c>
      <c r="K280" s="42">
        <v>-34.47</v>
      </c>
      <c r="L280" s="42">
        <v>-20.71</v>
      </c>
      <c r="M280" s="42">
        <v>-12.74</v>
      </c>
      <c r="N280" s="42">
        <v>-78.400000000000006</v>
      </c>
      <c r="O280" s="42">
        <v>-13.53</v>
      </c>
      <c r="P280" s="42">
        <v>-16.41</v>
      </c>
      <c r="Q280" s="42">
        <v>-58.35</v>
      </c>
      <c r="R280" s="42">
        <v>-52.74</v>
      </c>
      <c r="S280" s="42">
        <v>-38.96</v>
      </c>
      <c r="T280" s="42">
        <v>-62.25</v>
      </c>
      <c r="U280" s="42">
        <v>-17.3</v>
      </c>
      <c r="V280" s="42">
        <v>-28.89</v>
      </c>
      <c r="W280" s="42">
        <v>-32.619999999999997</v>
      </c>
      <c r="X280" s="42">
        <v>-41.68</v>
      </c>
      <c r="Y280" s="42">
        <v>12.41</v>
      </c>
      <c r="Z280" s="43">
        <v>-67.819999999999993</v>
      </c>
    </row>
    <row r="281" spans="1:26" x14ac:dyDescent="0.2">
      <c r="A281" s="41" t="s">
        <v>2071</v>
      </c>
      <c r="B281" s="42" t="s">
        <v>1779</v>
      </c>
      <c r="C281" s="42" t="s">
        <v>1790</v>
      </c>
      <c r="D281" s="43" t="s">
        <v>1800</v>
      </c>
      <c r="E281" s="41">
        <v>-21.59</v>
      </c>
      <c r="F281" s="42">
        <v>-11.71</v>
      </c>
      <c r="G281" s="42">
        <v>-37.01</v>
      </c>
      <c r="H281" s="42">
        <v>-39.08</v>
      </c>
      <c r="I281" s="42">
        <v>20.239999999999998</v>
      </c>
      <c r="J281" s="42">
        <v>-37.67</v>
      </c>
      <c r="K281" s="42">
        <v>-35.78</v>
      </c>
      <c r="L281" s="42">
        <v>-17.43</v>
      </c>
      <c r="M281" s="42">
        <v>-11.17</v>
      </c>
      <c r="N281" s="42">
        <v>-77.790000000000006</v>
      </c>
      <c r="O281" s="42">
        <v>-10.16</v>
      </c>
      <c r="P281" s="42">
        <v>-6.94</v>
      </c>
      <c r="Q281" s="42">
        <v>-55.08</v>
      </c>
      <c r="R281" s="42">
        <v>-42.73</v>
      </c>
      <c r="S281" s="42">
        <v>-27.72</v>
      </c>
      <c r="T281" s="42">
        <v>-59.13</v>
      </c>
      <c r="U281" s="42">
        <v>-5.2</v>
      </c>
      <c r="V281" s="42">
        <v>-34.46</v>
      </c>
      <c r="W281" s="42">
        <v>-21.53</v>
      </c>
      <c r="X281" s="42">
        <v>-33.29</v>
      </c>
      <c r="Y281" s="42">
        <v>-7.95</v>
      </c>
      <c r="Z281" s="43">
        <v>-65.48</v>
      </c>
    </row>
    <row r="282" spans="1:26" x14ac:dyDescent="0.2">
      <c r="A282" s="41" t="s">
        <v>2072</v>
      </c>
      <c r="B282" s="42" t="s">
        <v>1790</v>
      </c>
      <c r="C282" s="42" t="s">
        <v>1790</v>
      </c>
      <c r="D282" s="43" t="s">
        <v>1798</v>
      </c>
      <c r="E282" s="41">
        <v>-55.93</v>
      </c>
      <c r="F282" s="42">
        <v>-33.17</v>
      </c>
      <c r="G282" s="42">
        <v>-46.22</v>
      </c>
      <c r="H282" s="42">
        <v>-34.61</v>
      </c>
      <c r="I282" s="42">
        <v>-39.94</v>
      </c>
      <c r="J282" s="42">
        <v>-47.34</v>
      </c>
      <c r="K282" s="42">
        <v>-28.29</v>
      </c>
      <c r="L282" s="42">
        <v>-28.15</v>
      </c>
      <c r="M282" s="42">
        <v>-38.909999999999997</v>
      </c>
      <c r="N282" s="42">
        <v>-21.21</v>
      </c>
      <c r="O282" s="42">
        <v>-31.82</v>
      </c>
      <c r="P282" s="42">
        <v>-18.260000000000002</v>
      </c>
      <c r="Q282" s="42">
        <v>-39.590000000000003</v>
      </c>
      <c r="R282" s="42">
        <v>-21.73</v>
      </c>
      <c r="S282" s="42">
        <v>-21.09</v>
      </c>
      <c r="T282" s="42">
        <v>-10</v>
      </c>
      <c r="U282" s="42">
        <v>-22.99</v>
      </c>
      <c r="V282" s="42">
        <v>-31.49</v>
      </c>
      <c r="W282" s="42">
        <v>-26.41</v>
      </c>
      <c r="X282" s="42">
        <v>-40.14</v>
      </c>
      <c r="Y282" s="42">
        <v>-22.93</v>
      </c>
      <c r="Z282" s="43">
        <v>-69.61</v>
      </c>
    </row>
    <row r="283" spans="1:26" x14ac:dyDescent="0.2">
      <c r="A283" s="41" t="s">
        <v>2073</v>
      </c>
      <c r="B283" s="42" t="s">
        <v>1779</v>
      </c>
      <c r="C283" s="42" t="s">
        <v>1790</v>
      </c>
      <c r="D283" s="43" t="s">
        <v>1800</v>
      </c>
      <c r="E283" s="41">
        <v>-30.68</v>
      </c>
      <c r="F283" s="42">
        <v>-18.3</v>
      </c>
      <c r="G283" s="42">
        <v>-47.32</v>
      </c>
      <c r="H283" s="42">
        <v>-46.16</v>
      </c>
      <c r="I283" s="42">
        <v>6.69</v>
      </c>
      <c r="J283" s="42">
        <v>-42.82</v>
      </c>
      <c r="K283" s="42">
        <v>-45.22</v>
      </c>
      <c r="L283" s="42">
        <v>-24.94</v>
      </c>
      <c r="M283" s="42">
        <v>-16.260000000000002</v>
      </c>
      <c r="N283" s="42">
        <v>-75.33</v>
      </c>
      <c r="O283" s="42">
        <v>-16.3</v>
      </c>
      <c r="P283" s="42">
        <v>-20.81</v>
      </c>
      <c r="Q283" s="42">
        <v>-57.77</v>
      </c>
      <c r="R283" s="42">
        <v>-46.32</v>
      </c>
      <c r="S283" s="42">
        <v>-25.04</v>
      </c>
      <c r="T283" s="42">
        <v>-56.08</v>
      </c>
      <c r="U283" s="42">
        <v>-6.42</v>
      </c>
      <c r="V283" s="42">
        <v>-34.99</v>
      </c>
      <c r="W283" s="42">
        <v>-23.67</v>
      </c>
      <c r="X283" s="42">
        <v>-41.2</v>
      </c>
      <c r="Y283" s="42">
        <v>-4.3099999999999996</v>
      </c>
      <c r="Z283" s="43">
        <v>-73.11</v>
      </c>
    </row>
    <row r="284" spans="1:26" x14ac:dyDescent="0.2">
      <c r="A284" s="41" t="s">
        <v>2074</v>
      </c>
      <c r="B284" s="42" t="s">
        <v>1788</v>
      </c>
      <c r="C284" s="42" t="s">
        <v>1790</v>
      </c>
      <c r="D284" s="43" t="s">
        <v>1800</v>
      </c>
      <c r="E284" s="41">
        <v>-46.44</v>
      </c>
      <c r="F284" s="42">
        <v>-37.31</v>
      </c>
      <c r="G284" s="42">
        <v>-42.62</v>
      </c>
      <c r="H284" s="42">
        <v>-7.97</v>
      </c>
      <c r="I284" s="42">
        <v>-53.51</v>
      </c>
      <c r="J284" s="42">
        <v>-28.47</v>
      </c>
      <c r="K284" s="42">
        <v>-42.92</v>
      </c>
      <c r="L284" s="42">
        <v>-30.33</v>
      </c>
      <c r="M284" s="42">
        <v>-55.25</v>
      </c>
      <c r="N284" s="42">
        <v>-71.180000000000007</v>
      </c>
      <c r="O284" s="42">
        <v>-39.65</v>
      </c>
      <c r="P284" s="42">
        <v>-36.659999999999997</v>
      </c>
      <c r="Q284" s="42">
        <v>-37.08</v>
      </c>
      <c r="R284" s="42">
        <v>11.81</v>
      </c>
      <c r="S284" s="42">
        <v>-27.59</v>
      </c>
      <c r="T284" s="42">
        <v>-65.52</v>
      </c>
      <c r="U284" s="42">
        <v>-19.010000000000002</v>
      </c>
      <c r="V284" s="42">
        <v>-23.84</v>
      </c>
      <c r="W284" s="42">
        <v>-35.89</v>
      </c>
      <c r="X284" s="42">
        <v>-55.86</v>
      </c>
      <c r="Y284" s="42">
        <v>-39.06</v>
      </c>
      <c r="Z284" s="43">
        <v>-86.34</v>
      </c>
    </row>
    <row r="285" spans="1:26" x14ac:dyDescent="0.2">
      <c r="A285" s="41" t="s">
        <v>2075</v>
      </c>
      <c r="B285" s="42" t="s">
        <v>1790</v>
      </c>
      <c r="C285" s="42" t="s">
        <v>1790</v>
      </c>
      <c r="D285" s="43" t="s">
        <v>1798</v>
      </c>
      <c r="E285" s="41">
        <v>-68.19</v>
      </c>
      <c r="F285" s="42">
        <v>-32.47</v>
      </c>
      <c r="G285" s="42">
        <v>-45.69</v>
      </c>
      <c r="H285" s="42">
        <v>-29.22</v>
      </c>
      <c r="I285" s="42">
        <v>-36.11</v>
      </c>
      <c r="J285" s="42">
        <v>-54</v>
      </c>
      <c r="K285" s="42">
        <v>-35.17</v>
      </c>
      <c r="L285" s="42">
        <v>-36.07</v>
      </c>
      <c r="M285" s="42">
        <v>-39.92</v>
      </c>
      <c r="N285" s="42">
        <v>-11.92</v>
      </c>
      <c r="O285" s="42">
        <v>-31.03</v>
      </c>
      <c r="P285" s="42">
        <v>-21.87</v>
      </c>
      <c r="Q285" s="42">
        <v>-55.61</v>
      </c>
      <c r="R285" s="42">
        <v>-40.909999999999997</v>
      </c>
      <c r="S285" s="42">
        <v>-30.43</v>
      </c>
      <c r="T285" s="42">
        <v>22.6</v>
      </c>
      <c r="U285" s="42">
        <v>-27.6</v>
      </c>
      <c r="V285" s="42">
        <v>-53.03</v>
      </c>
      <c r="W285" s="42">
        <v>-32.5</v>
      </c>
      <c r="X285" s="42">
        <v>-51.57</v>
      </c>
      <c r="Y285" s="42">
        <v>-21.57</v>
      </c>
      <c r="Z285" s="43">
        <v>-59.08</v>
      </c>
    </row>
    <row r="286" spans="1:26" x14ac:dyDescent="0.2">
      <c r="A286" s="41" t="s">
        <v>2076</v>
      </c>
      <c r="B286" s="42" t="s">
        <v>1779</v>
      </c>
      <c r="C286" s="42" t="s">
        <v>1790</v>
      </c>
      <c r="D286" s="43" t="s">
        <v>1800</v>
      </c>
      <c r="E286" s="41">
        <v>-30.68</v>
      </c>
      <c r="F286" s="42">
        <v>-18.3</v>
      </c>
      <c r="G286" s="42">
        <v>-47.32</v>
      </c>
      <c r="H286" s="42">
        <v>-46.16</v>
      </c>
      <c r="I286" s="42">
        <v>6.69</v>
      </c>
      <c r="J286" s="42">
        <v>-42.82</v>
      </c>
      <c r="K286" s="42">
        <v>-45.22</v>
      </c>
      <c r="L286" s="42">
        <v>-24.94</v>
      </c>
      <c r="M286" s="42">
        <v>-16.260000000000002</v>
      </c>
      <c r="N286" s="42">
        <v>-75.33</v>
      </c>
      <c r="O286" s="42">
        <v>-16.3</v>
      </c>
      <c r="P286" s="42">
        <v>-20.81</v>
      </c>
      <c r="Q286" s="42">
        <v>-57.77</v>
      </c>
      <c r="R286" s="42">
        <v>-46.32</v>
      </c>
      <c r="S286" s="42">
        <v>-25.04</v>
      </c>
      <c r="T286" s="42">
        <v>-56.08</v>
      </c>
      <c r="U286" s="42">
        <v>-6.42</v>
      </c>
      <c r="V286" s="42">
        <v>-34.99</v>
      </c>
      <c r="W286" s="42">
        <v>-23.67</v>
      </c>
      <c r="X286" s="42">
        <v>-41.2</v>
      </c>
      <c r="Y286" s="42">
        <v>-4.3099999999999996</v>
      </c>
      <c r="Z286" s="43">
        <v>-73.11</v>
      </c>
    </row>
    <row r="287" spans="1:26" x14ac:dyDescent="0.2">
      <c r="A287" s="41" t="s">
        <v>2077</v>
      </c>
      <c r="B287" s="42" t="s">
        <v>1790</v>
      </c>
      <c r="C287" s="42" t="s">
        <v>1790</v>
      </c>
      <c r="D287" s="43" t="s">
        <v>1798</v>
      </c>
      <c r="E287" s="41">
        <v>-67.930000000000007</v>
      </c>
      <c r="F287" s="42">
        <v>-42.1</v>
      </c>
      <c r="G287" s="42">
        <v>-72.02</v>
      </c>
      <c r="H287" s="42">
        <v>-55.12</v>
      </c>
      <c r="I287" s="42">
        <v>-57.8</v>
      </c>
      <c r="J287" s="42">
        <v>-67.59</v>
      </c>
      <c r="K287" s="42">
        <v>-55.3</v>
      </c>
      <c r="L287" s="42">
        <v>-43.38</v>
      </c>
      <c r="M287" s="42">
        <v>-45.08</v>
      </c>
      <c r="N287" s="42">
        <v>-0.56000000000000005</v>
      </c>
      <c r="O287" s="42">
        <v>-40.6</v>
      </c>
      <c r="P287" s="42">
        <v>-35.22</v>
      </c>
      <c r="Q287" s="42">
        <v>-67.7</v>
      </c>
      <c r="R287" s="42">
        <v>-36.9</v>
      </c>
      <c r="S287" s="42">
        <v>-38.950000000000003</v>
      </c>
      <c r="T287" s="42">
        <v>40.93</v>
      </c>
      <c r="U287" s="42">
        <v>-37.07</v>
      </c>
      <c r="V287" s="42">
        <v>-56.44</v>
      </c>
      <c r="W287" s="42">
        <v>-42.87</v>
      </c>
      <c r="X287" s="42">
        <v>-60.12</v>
      </c>
      <c r="Y287" s="42">
        <v>-46.42</v>
      </c>
      <c r="Z287" s="43">
        <v>-43.37</v>
      </c>
    </row>
    <row r="288" spans="1:26" x14ac:dyDescent="0.2">
      <c r="A288" s="41" t="s">
        <v>2078</v>
      </c>
      <c r="B288" s="42" t="s">
        <v>1792</v>
      </c>
      <c r="C288" s="42" t="s">
        <v>1790</v>
      </c>
      <c r="D288" s="43" t="s">
        <v>1800</v>
      </c>
      <c r="E288" s="41">
        <v>-30.32</v>
      </c>
      <c r="F288" s="42">
        <v>-30.96</v>
      </c>
      <c r="G288" s="42">
        <v>-33.44</v>
      </c>
      <c r="H288" s="42">
        <v>-27.41</v>
      </c>
      <c r="I288" s="42">
        <v>-42.64</v>
      </c>
      <c r="J288" s="42">
        <v>-28.32</v>
      </c>
      <c r="K288" s="42">
        <v>-44.94</v>
      </c>
      <c r="L288" s="42">
        <v>-25.96</v>
      </c>
      <c r="M288" s="42">
        <v>-41.96</v>
      </c>
      <c r="N288" s="42">
        <v>-85.09</v>
      </c>
      <c r="O288" s="42">
        <v>-43.1</v>
      </c>
      <c r="P288" s="42">
        <v>-27.41</v>
      </c>
      <c r="Q288" s="42">
        <v>-34.549999999999997</v>
      </c>
      <c r="R288" s="42">
        <v>-27.14</v>
      </c>
      <c r="S288" s="42">
        <v>-6.71</v>
      </c>
      <c r="T288" s="42">
        <v>-71.3</v>
      </c>
      <c r="U288" s="42">
        <v>-23.63</v>
      </c>
      <c r="V288" s="42">
        <v>13.23</v>
      </c>
      <c r="W288" s="42">
        <v>-32.729999999999997</v>
      </c>
      <c r="X288" s="42">
        <v>-55.11</v>
      </c>
      <c r="Y288" s="42">
        <v>-57.82</v>
      </c>
      <c r="Z288" s="43">
        <v>-86.45</v>
      </c>
    </row>
    <row r="289" spans="1:26" x14ac:dyDescent="0.2">
      <c r="A289" s="41" t="s">
        <v>2079</v>
      </c>
      <c r="B289" s="42" t="s">
        <v>1790</v>
      </c>
      <c r="C289" s="42" t="s">
        <v>1790</v>
      </c>
      <c r="D289" s="43" t="s">
        <v>1798</v>
      </c>
      <c r="E289" s="41">
        <v>-84.11</v>
      </c>
      <c r="F289" s="42">
        <v>-50.61</v>
      </c>
      <c r="G289" s="42">
        <v>-73.489999999999995</v>
      </c>
      <c r="H289" s="42">
        <v>-64.38</v>
      </c>
      <c r="I289" s="42">
        <v>-57.57</v>
      </c>
      <c r="J289" s="42">
        <v>-77.069999999999993</v>
      </c>
      <c r="K289" s="42">
        <v>-53.9</v>
      </c>
      <c r="L289" s="42">
        <v>-46.11</v>
      </c>
      <c r="M289" s="42">
        <v>-55.84</v>
      </c>
      <c r="N289" s="42">
        <v>0.25</v>
      </c>
      <c r="O289" s="42">
        <v>-44.86</v>
      </c>
      <c r="P289" s="42">
        <v>-32.65</v>
      </c>
      <c r="Q289" s="42">
        <v>-67.48</v>
      </c>
      <c r="R289" s="42">
        <v>-48.66</v>
      </c>
      <c r="S289" s="42">
        <v>-38.42</v>
      </c>
      <c r="T289" s="42">
        <v>54.38</v>
      </c>
      <c r="U289" s="42">
        <v>-41.55</v>
      </c>
      <c r="V289" s="42">
        <v>-56.62</v>
      </c>
      <c r="W289" s="42">
        <v>-45.62</v>
      </c>
      <c r="X289" s="42">
        <v>-57.09</v>
      </c>
      <c r="Y289" s="42">
        <v>-43.09</v>
      </c>
      <c r="Z289" s="43">
        <v>-54.01</v>
      </c>
    </row>
    <row r="290" spans="1:26" x14ac:dyDescent="0.2">
      <c r="A290" s="41" t="s">
        <v>2080</v>
      </c>
      <c r="B290" s="42" t="s">
        <v>1790</v>
      </c>
      <c r="C290" s="42" t="s">
        <v>1790</v>
      </c>
      <c r="D290" s="43" t="s">
        <v>1798</v>
      </c>
      <c r="E290" s="41">
        <v>-55.93</v>
      </c>
      <c r="F290" s="42">
        <v>-33.17</v>
      </c>
      <c r="G290" s="42">
        <v>-46.22</v>
      </c>
      <c r="H290" s="42">
        <v>-34.61</v>
      </c>
      <c r="I290" s="42">
        <v>-39.94</v>
      </c>
      <c r="J290" s="42">
        <v>-47.34</v>
      </c>
      <c r="K290" s="42">
        <v>-28.29</v>
      </c>
      <c r="L290" s="42">
        <v>-28.15</v>
      </c>
      <c r="M290" s="42">
        <v>-38.909999999999997</v>
      </c>
      <c r="N290" s="42">
        <v>-21.21</v>
      </c>
      <c r="O290" s="42">
        <v>-31.82</v>
      </c>
      <c r="P290" s="42">
        <v>-18.260000000000002</v>
      </c>
      <c r="Q290" s="42">
        <v>-39.590000000000003</v>
      </c>
      <c r="R290" s="42">
        <v>-21.73</v>
      </c>
      <c r="S290" s="42">
        <v>-21.09</v>
      </c>
      <c r="T290" s="42">
        <v>-10</v>
      </c>
      <c r="U290" s="42">
        <v>-22.99</v>
      </c>
      <c r="V290" s="42">
        <v>-31.49</v>
      </c>
      <c r="W290" s="42">
        <v>-26.41</v>
      </c>
      <c r="X290" s="42">
        <v>-40.14</v>
      </c>
      <c r="Y290" s="42">
        <v>-22.93</v>
      </c>
      <c r="Z290" s="43">
        <v>-69.61</v>
      </c>
    </row>
    <row r="291" spans="1:26" x14ac:dyDescent="0.2">
      <c r="A291" s="41" t="s">
        <v>2081</v>
      </c>
      <c r="B291" s="42" t="s">
        <v>1788</v>
      </c>
      <c r="C291" s="42" t="s">
        <v>1790</v>
      </c>
      <c r="D291" s="43" t="s">
        <v>1800</v>
      </c>
      <c r="E291" s="41">
        <v>-35.479999999999997</v>
      </c>
      <c r="F291" s="42">
        <v>-22.77</v>
      </c>
      <c r="G291" s="42">
        <v>-30.65</v>
      </c>
      <c r="H291" s="42">
        <v>7.38</v>
      </c>
      <c r="I291" s="42">
        <v>-47.52</v>
      </c>
      <c r="J291" s="42">
        <v>-30.26</v>
      </c>
      <c r="K291" s="42">
        <v>-27.43</v>
      </c>
      <c r="L291" s="42">
        <v>-31.43</v>
      </c>
      <c r="M291" s="42">
        <v>-40.159999999999997</v>
      </c>
      <c r="N291" s="42">
        <v>-64.17</v>
      </c>
      <c r="O291" s="42">
        <v>-30.68</v>
      </c>
      <c r="P291" s="42">
        <v>-19.7</v>
      </c>
      <c r="Q291" s="42">
        <v>-26.68</v>
      </c>
      <c r="R291" s="42">
        <v>22.06</v>
      </c>
      <c r="S291" s="42">
        <v>-16.63</v>
      </c>
      <c r="T291" s="42">
        <v>-61.96</v>
      </c>
      <c r="U291" s="42">
        <v>-11.54</v>
      </c>
      <c r="V291" s="42">
        <v>-16.14</v>
      </c>
      <c r="W291" s="42">
        <v>-24.78</v>
      </c>
      <c r="X291" s="42">
        <v>-47.38</v>
      </c>
      <c r="Y291" s="42">
        <v>-37.58</v>
      </c>
      <c r="Z291" s="43">
        <v>-80.31</v>
      </c>
    </row>
    <row r="292" spans="1:26" x14ac:dyDescent="0.2">
      <c r="A292" s="41" t="s">
        <v>2082</v>
      </c>
      <c r="B292" s="42" t="s">
        <v>1790</v>
      </c>
      <c r="C292" s="42" t="s">
        <v>1790</v>
      </c>
      <c r="D292" s="43" t="s">
        <v>1798</v>
      </c>
      <c r="E292" s="41">
        <v>-79.569999999999993</v>
      </c>
      <c r="F292" s="42">
        <v>-49.33</v>
      </c>
      <c r="G292" s="42">
        <v>-66.959999999999994</v>
      </c>
      <c r="H292" s="42">
        <v>-53.56</v>
      </c>
      <c r="I292" s="42">
        <v>-54.89</v>
      </c>
      <c r="J292" s="42">
        <v>-74.61</v>
      </c>
      <c r="K292" s="42">
        <v>-47.88</v>
      </c>
      <c r="L292" s="42">
        <v>-52.23</v>
      </c>
      <c r="M292" s="42">
        <v>-60.29</v>
      </c>
      <c r="N292" s="42">
        <v>-3.09</v>
      </c>
      <c r="O292" s="42">
        <v>-44.76</v>
      </c>
      <c r="P292" s="42">
        <v>-40.270000000000003</v>
      </c>
      <c r="Q292" s="42">
        <v>-68.98</v>
      </c>
      <c r="R292" s="42">
        <v>-55.34</v>
      </c>
      <c r="S292" s="42">
        <v>-43.86</v>
      </c>
      <c r="T292" s="42">
        <v>56.04</v>
      </c>
      <c r="U292" s="42">
        <v>-41.14</v>
      </c>
      <c r="V292" s="42">
        <v>-57.04</v>
      </c>
      <c r="W292" s="42">
        <v>-42.88</v>
      </c>
      <c r="X292" s="42">
        <v>-57.11</v>
      </c>
      <c r="Y292" s="42">
        <v>-43.82</v>
      </c>
      <c r="Z292" s="43">
        <v>-62.33</v>
      </c>
    </row>
    <row r="293" spans="1:26" x14ac:dyDescent="0.2">
      <c r="A293" s="41" t="s">
        <v>2083</v>
      </c>
      <c r="B293" s="42" t="s">
        <v>1790</v>
      </c>
      <c r="C293" s="42" t="s">
        <v>1790</v>
      </c>
      <c r="D293" s="43" t="s">
        <v>1798</v>
      </c>
      <c r="E293" s="41">
        <v>-72.59</v>
      </c>
      <c r="F293" s="42">
        <v>-37.33</v>
      </c>
      <c r="G293" s="42">
        <v>-50.84</v>
      </c>
      <c r="H293" s="42">
        <v>-36.72</v>
      </c>
      <c r="I293" s="42">
        <v>-51.05</v>
      </c>
      <c r="J293" s="42">
        <v>-62.98</v>
      </c>
      <c r="K293" s="42">
        <v>-40.86</v>
      </c>
      <c r="L293" s="42">
        <v>-43.1</v>
      </c>
      <c r="M293" s="42">
        <v>-54.07</v>
      </c>
      <c r="N293" s="42">
        <v>4.5999999999999996</v>
      </c>
      <c r="O293" s="42">
        <v>-36.18</v>
      </c>
      <c r="P293" s="42">
        <v>-29.66</v>
      </c>
      <c r="Q293" s="42">
        <v>-60.73</v>
      </c>
      <c r="R293" s="42">
        <v>-38.770000000000003</v>
      </c>
      <c r="S293" s="42">
        <v>-36.42</v>
      </c>
      <c r="T293" s="42">
        <v>55.71</v>
      </c>
      <c r="U293" s="42">
        <v>-33.26</v>
      </c>
      <c r="V293" s="42">
        <v>-49.87</v>
      </c>
      <c r="W293" s="42">
        <v>-35.89</v>
      </c>
      <c r="X293" s="42">
        <v>-54.95</v>
      </c>
      <c r="Y293" s="42">
        <v>-32.19</v>
      </c>
      <c r="Z293" s="43">
        <v>-41.66</v>
      </c>
    </row>
    <row r="294" spans="1:26" x14ac:dyDescent="0.2">
      <c r="A294" s="41" t="s">
        <v>2084</v>
      </c>
      <c r="B294" s="42" t="s">
        <v>1790</v>
      </c>
      <c r="C294" s="42" t="s">
        <v>1790</v>
      </c>
      <c r="D294" s="43" t="s">
        <v>1798</v>
      </c>
      <c r="E294" s="41">
        <v>-66.48</v>
      </c>
      <c r="F294" s="42">
        <v>-37.53</v>
      </c>
      <c r="G294" s="42">
        <v>-62.75</v>
      </c>
      <c r="H294" s="42">
        <v>-52.36</v>
      </c>
      <c r="I294" s="42">
        <v>-41.47</v>
      </c>
      <c r="J294" s="42">
        <v>-72.010000000000005</v>
      </c>
      <c r="K294" s="42">
        <v>-42.1</v>
      </c>
      <c r="L294" s="42">
        <v>-41.92</v>
      </c>
      <c r="M294" s="42">
        <v>-50.71</v>
      </c>
      <c r="N294" s="42">
        <v>1.73</v>
      </c>
      <c r="O294" s="42">
        <v>-35.65</v>
      </c>
      <c r="P294" s="42">
        <v>-29.18</v>
      </c>
      <c r="Q294" s="42">
        <v>-50.6</v>
      </c>
      <c r="R294" s="42">
        <v>-52.48</v>
      </c>
      <c r="S294" s="42">
        <v>-36.020000000000003</v>
      </c>
      <c r="T294" s="42">
        <v>36.520000000000003</v>
      </c>
      <c r="U294" s="42">
        <v>-28.79</v>
      </c>
      <c r="V294" s="42">
        <v>-55.53</v>
      </c>
      <c r="W294" s="42">
        <v>-32.26</v>
      </c>
      <c r="X294" s="42">
        <v>-48.58</v>
      </c>
      <c r="Y294" s="42">
        <v>-29.52</v>
      </c>
      <c r="Z294" s="43">
        <v>-40.82</v>
      </c>
    </row>
    <row r="295" spans="1:26" x14ac:dyDescent="0.2">
      <c r="A295" s="41" t="s">
        <v>2085</v>
      </c>
      <c r="B295" s="42" t="s">
        <v>1790</v>
      </c>
      <c r="C295" s="42" t="s">
        <v>1790</v>
      </c>
      <c r="D295" s="43" t="s">
        <v>1798</v>
      </c>
      <c r="E295" s="41">
        <v>-56.27</v>
      </c>
      <c r="F295" s="42">
        <v>-25.44</v>
      </c>
      <c r="G295" s="42">
        <v>-50.79</v>
      </c>
      <c r="H295" s="42">
        <v>-42.66</v>
      </c>
      <c r="I295" s="42">
        <v>-36.81</v>
      </c>
      <c r="J295" s="42">
        <v>-47.36</v>
      </c>
      <c r="K295" s="42">
        <v>-30.43</v>
      </c>
      <c r="L295" s="42">
        <v>-24.4</v>
      </c>
      <c r="M295" s="42">
        <v>-40.76</v>
      </c>
      <c r="N295" s="42">
        <v>0.84</v>
      </c>
      <c r="O295" s="42">
        <v>-27.34</v>
      </c>
      <c r="P295" s="42">
        <v>-19.690000000000001</v>
      </c>
      <c r="Q295" s="42">
        <v>-46.34</v>
      </c>
      <c r="R295" s="42">
        <v>-28.2</v>
      </c>
      <c r="S295" s="42">
        <v>-22.26</v>
      </c>
      <c r="T295" s="42">
        <v>53.36</v>
      </c>
      <c r="U295" s="42">
        <v>-20.07</v>
      </c>
      <c r="V295" s="42">
        <v>-30.69</v>
      </c>
      <c r="W295" s="42">
        <v>-22.85</v>
      </c>
      <c r="X295" s="42">
        <v>-40.15</v>
      </c>
      <c r="Y295" s="42">
        <v>-21.12</v>
      </c>
      <c r="Z295" s="43">
        <v>-38.67</v>
      </c>
    </row>
    <row r="296" spans="1:26" x14ac:dyDescent="0.2">
      <c r="A296" s="41" t="s">
        <v>2086</v>
      </c>
      <c r="B296" s="42" t="s">
        <v>1790</v>
      </c>
      <c r="C296" s="42" t="s">
        <v>1790</v>
      </c>
      <c r="D296" s="43" t="s">
        <v>1798</v>
      </c>
      <c r="E296" s="41">
        <v>-27.76</v>
      </c>
      <c r="F296" s="42">
        <v>-16.13</v>
      </c>
      <c r="G296" s="42">
        <v>-46.69</v>
      </c>
      <c r="H296" s="42">
        <v>-41.36</v>
      </c>
      <c r="I296" s="42">
        <v>-31.45</v>
      </c>
      <c r="J296" s="42">
        <v>-56.47</v>
      </c>
      <c r="K296" s="42">
        <v>-40.49</v>
      </c>
      <c r="L296" s="42">
        <v>-24.02</v>
      </c>
      <c r="M296" s="42">
        <v>-41.52</v>
      </c>
      <c r="N296" s="42">
        <v>-8.0500000000000007</v>
      </c>
      <c r="O296" s="42">
        <v>-17.57</v>
      </c>
      <c r="P296" s="42">
        <v>-25.27</v>
      </c>
      <c r="Q296" s="42">
        <v>-34.85</v>
      </c>
      <c r="R296" s="42">
        <v>-18.489999999999998</v>
      </c>
      <c r="S296" s="42">
        <v>-29.83</v>
      </c>
      <c r="T296" s="42">
        <v>16.43</v>
      </c>
      <c r="U296" s="42">
        <v>-9.15</v>
      </c>
      <c r="V296" s="42">
        <v>-36.79</v>
      </c>
      <c r="W296" s="42">
        <v>-15.11</v>
      </c>
      <c r="X296" s="42">
        <v>-40.200000000000003</v>
      </c>
      <c r="Y296" s="42">
        <v>-12.33</v>
      </c>
      <c r="Z296" s="43">
        <v>-38.979999999999997</v>
      </c>
    </row>
    <row r="297" spans="1:26" x14ac:dyDescent="0.2">
      <c r="A297" s="41" t="s">
        <v>2087</v>
      </c>
      <c r="B297" s="42" t="s">
        <v>1791</v>
      </c>
      <c r="C297" s="42" t="s">
        <v>1790</v>
      </c>
      <c r="D297" s="43" t="s">
        <v>1800</v>
      </c>
      <c r="E297" s="41">
        <v>-25.45</v>
      </c>
      <c r="F297" s="42">
        <v>-7.21</v>
      </c>
      <c r="G297" s="42">
        <v>-34.54</v>
      </c>
      <c r="H297" s="42">
        <v>-17.52</v>
      </c>
      <c r="I297" s="42">
        <v>-20.100000000000001</v>
      </c>
      <c r="J297" s="42">
        <v>-16.989999999999998</v>
      </c>
      <c r="K297" s="42">
        <v>-14.49</v>
      </c>
      <c r="L297" s="42">
        <v>-7.78</v>
      </c>
      <c r="M297" s="42">
        <v>-25.93</v>
      </c>
      <c r="N297" s="42">
        <v>-18.88</v>
      </c>
      <c r="O297" s="42">
        <v>-12.43</v>
      </c>
      <c r="P297" s="42">
        <v>-7</v>
      </c>
      <c r="Q297" s="42">
        <v>-16.96</v>
      </c>
      <c r="R297" s="42">
        <v>3.45</v>
      </c>
      <c r="S297" s="42">
        <v>-4.41</v>
      </c>
      <c r="T297" s="42">
        <v>0.93</v>
      </c>
      <c r="U297" s="42">
        <v>3.73</v>
      </c>
      <c r="V297" s="42">
        <v>-14.27</v>
      </c>
      <c r="W297" s="42">
        <v>-5.6</v>
      </c>
      <c r="X297" s="42">
        <v>-25.2</v>
      </c>
      <c r="Y297" s="42">
        <v>-12.77</v>
      </c>
      <c r="Z297" s="43">
        <v>-39.35</v>
      </c>
    </row>
    <row r="298" spans="1:26" x14ac:dyDescent="0.2">
      <c r="A298" s="41" t="s">
        <v>2088</v>
      </c>
      <c r="B298" s="42" t="s">
        <v>1791</v>
      </c>
      <c r="C298" s="42" t="s">
        <v>2089</v>
      </c>
      <c r="D298" s="43" t="s">
        <v>1800</v>
      </c>
      <c r="E298" s="41">
        <v>-24.92</v>
      </c>
      <c r="F298" s="42">
        <v>-11.74</v>
      </c>
      <c r="G298" s="42">
        <v>-26.86</v>
      </c>
      <c r="H298" s="42">
        <v>-26.16</v>
      </c>
      <c r="I298" s="42">
        <v>-18.38</v>
      </c>
      <c r="J298" s="42">
        <v>-37.049999999999997</v>
      </c>
      <c r="K298" s="42">
        <v>-34.78</v>
      </c>
      <c r="L298" s="42">
        <v>-8.89</v>
      </c>
      <c r="M298" s="42">
        <v>-4.62</v>
      </c>
      <c r="N298" s="42">
        <v>-50.01</v>
      </c>
      <c r="O298" s="42">
        <v>-9.4600000000000009</v>
      </c>
      <c r="P298" s="42">
        <v>-8.2799999999999994</v>
      </c>
      <c r="Q298" s="42">
        <v>-22.86</v>
      </c>
      <c r="R298" s="42">
        <v>-14</v>
      </c>
      <c r="S298" s="42">
        <v>-11.63</v>
      </c>
      <c r="T298" s="42">
        <v>-66.72</v>
      </c>
      <c r="U298" s="42">
        <v>7.9</v>
      </c>
      <c r="V298" s="42">
        <v>-20.399999999999999</v>
      </c>
      <c r="W298" s="42">
        <v>-8.5</v>
      </c>
      <c r="X298" s="42">
        <v>-32.340000000000003</v>
      </c>
      <c r="Y298" s="42">
        <v>5.36</v>
      </c>
      <c r="Z298" s="43">
        <v>-67.87</v>
      </c>
    </row>
    <row r="299" spans="1:26" x14ac:dyDescent="0.2">
      <c r="A299" s="41" t="s">
        <v>2090</v>
      </c>
      <c r="B299" s="42" t="s">
        <v>1795</v>
      </c>
      <c r="C299" s="42" t="s">
        <v>2089</v>
      </c>
      <c r="D299" s="43" t="s">
        <v>1800</v>
      </c>
      <c r="E299" s="41">
        <v>-38.96</v>
      </c>
      <c r="F299" s="42">
        <v>-12.03</v>
      </c>
      <c r="G299" s="42">
        <v>-38.22</v>
      </c>
      <c r="H299" s="42">
        <v>-40.869999999999997</v>
      </c>
      <c r="I299" s="42">
        <v>-7.14</v>
      </c>
      <c r="J299" s="42">
        <v>-41.94</v>
      </c>
      <c r="K299" s="42">
        <v>-36.369999999999997</v>
      </c>
      <c r="L299" s="42">
        <v>-26.86</v>
      </c>
      <c r="M299" s="42">
        <v>-7.55</v>
      </c>
      <c r="N299" s="42">
        <v>-74.22</v>
      </c>
      <c r="O299" s="42">
        <v>-15.81</v>
      </c>
      <c r="P299" s="42">
        <v>-17.100000000000001</v>
      </c>
      <c r="Q299" s="42">
        <v>-61.77</v>
      </c>
      <c r="R299" s="42">
        <v>-40.340000000000003</v>
      </c>
      <c r="S299" s="42">
        <v>-34.880000000000003</v>
      </c>
      <c r="T299" s="42">
        <v>-56.55</v>
      </c>
      <c r="U299" s="42">
        <v>-17.37</v>
      </c>
      <c r="V299" s="42">
        <v>-43.85</v>
      </c>
      <c r="W299" s="42">
        <v>-23.05</v>
      </c>
      <c r="X299" s="42">
        <v>-40.729999999999997</v>
      </c>
      <c r="Y299" s="42">
        <v>30.85</v>
      </c>
      <c r="Z299" s="43">
        <v>-64.09</v>
      </c>
    </row>
    <row r="300" spans="1:26" x14ac:dyDescent="0.2">
      <c r="A300" s="41" t="s">
        <v>2091</v>
      </c>
      <c r="B300" s="42" t="s">
        <v>1784</v>
      </c>
      <c r="C300" s="42" t="s">
        <v>2089</v>
      </c>
      <c r="D300" s="43" t="s">
        <v>1800</v>
      </c>
      <c r="E300" s="41">
        <v>-51.29</v>
      </c>
      <c r="F300" s="42">
        <v>-39.130000000000003</v>
      </c>
      <c r="G300" s="42">
        <v>-57.91</v>
      </c>
      <c r="H300" s="42">
        <v>-48.24</v>
      </c>
      <c r="I300" s="42">
        <v>-57.5</v>
      </c>
      <c r="J300" s="42">
        <v>-55.06</v>
      </c>
      <c r="K300" s="42">
        <v>-37.729999999999997</v>
      </c>
      <c r="L300" s="42">
        <v>-49.06</v>
      </c>
      <c r="M300" s="42">
        <v>-49.85</v>
      </c>
      <c r="N300" s="42">
        <v>44.43</v>
      </c>
      <c r="O300" s="42">
        <v>-36.74</v>
      </c>
      <c r="P300" s="42">
        <v>-40</v>
      </c>
      <c r="Q300" s="42">
        <v>-37.06</v>
      </c>
      <c r="R300" s="42">
        <v>-29.22</v>
      </c>
      <c r="S300" s="42">
        <v>-37.99</v>
      </c>
      <c r="T300" s="42">
        <v>-0.78</v>
      </c>
      <c r="U300" s="42">
        <v>-28.46</v>
      </c>
      <c r="V300" s="42">
        <v>-48.19</v>
      </c>
      <c r="W300" s="42">
        <v>-37.47</v>
      </c>
      <c r="X300" s="42">
        <v>-54.32</v>
      </c>
      <c r="Y300" s="42">
        <v>-39.9</v>
      </c>
      <c r="Z300" s="43">
        <v>-61.47</v>
      </c>
    </row>
    <row r="301" spans="1:26" x14ac:dyDescent="0.2">
      <c r="A301" s="41" t="s">
        <v>2092</v>
      </c>
      <c r="B301" s="42" t="s">
        <v>1784</v>
      </c>
      <c r="C301" s="42" t="s">
        <v>2089</v>
      </c>
      <c r="D301" s="43" t="s">
        <v>1800</v>
      </c>
      <c r="E301" s="41">
        <v>-47.14</v>
      </c>
      <c r="F301" s="42">
        <v>-16.12</v>
      </c>
      <c r="G301" s="42">
        <v>-30.26</v>
      </c>
      <c r="H301" s="42">
        <v>-21.39</v>
      </c>
      <c r="I301" s="42">
        <v>-33.92</v>
      </c>
      <c r="J301" s="42">
        <v>-38.96</v>
      </c>
      <c r="K301" s="42">
        <v>-32.909999999999997</v>
      </c>
      <c r="L301" s="42">
        <v>-27.61</v>
      </c>
      <c r="M301" s="42">
        <v>-17.27</v>
      </c>
      <c r="N301" s="42">
        <v>37.700000000000003</v>
      </c>
      <c r="O301" s="42">
        <v>-22.67</v>
      </c>
      <c r="P301" s="42">
        <v>-19.8</v>
      </c>
      <c r="Q301" s="42">
        <v>-34.03</v>
      </c>
      <c r="R301" s="42">
        <v>-8.1</v>
      </c>
      <c r="S301" s="42">
        <v>-26.69</v>
      </c>
      <c r="T301" s="42">
        <v>-4.84</v>
      </c>
      <c r="U301" s="42">
        <v>-13.24</v>
      </c>
      <c r="V301" s="42">
        <v>-43.92</v>
      </c>
      <c r="W301" s="42">
        <v>-27.02</v>
      </c>
      <c r="X301" s="42">
        <v>-51.56</v>
      </c>
      <c r="Y301" s="42">
        <v>-28.24</v>
      </c>
      <c r="Z301" s="43">
        <v>-23.57</v>
      </c>
    </row>
    <row r="302" spans="1:26" x14ac:dyDescent="0.2">
      <c r="A302" s="41" t="s">
        <v>2093</v>
      </c>
      <c r="B302" s="42" t="s">
        <v>1792</v>
      </c>
      <c r="C302" s="42" t="s">
        <v>2089</v>
      </c>
      <c r="D302" s="43" t="s">
        <v>1800</v>
      </c>
      <c r="E302" s="41">
        <v>-29.43</v>
      </c>
      <c r="F302" s="42">
        <v>-12.36</v>
      </c>
      <c r="G302" s="42">
        <v>-6.79</v>
      </c>
      <c r="H302" s="42">
        <v>0.21</v>
      </c>
      <c r="I302" s="42">
        <v>-27.16</v>
      </c>
      <c r="J302" s="42">
        <v>-4.3499999999999996</v>
      </c>
      <c r="K302" s="42">
        <v>-18.829999999999998</v>
      </c>
      <c r="L302" s="42">
        <v>-16.22</v>
      </c>
      <c r="M302" s="42">
        <v>-33.28</v>
      </c>
      <c r="N302" s="42">
        <v>-62.72</v>
      </c>
      <c r="O302" s="42">
        <v>-19.53</v>
      </c>
      <c r="P302" s="42">
        <v>-13.22</v>
      </c>
      <c r="Q302" s="42">
        <v>-12.32</v>
      </c>
      <c r="R302" s="42">
        <v>7.64</v>
      </c>
      <c r="S302" s="42">
        <v>-9.5</v>
      </c>
      <c r="T302" s="42">
        <v>-54.34</v>
      </c>
      <c r="U302" s="42">
        <v>-6.76</v>
      </c>
      <c r="V302" s="42">
        <v>30.99</v>
      </c>
      <c r="W302" s="42">
        <v>-13.07</v>
      </c>
      <c r="X302" s="42">
        <v>-29.19</v>
      </c>
      <c r="Y302" s="42">
        <v>-9.93</v>
      </c>
      <c r="Z302" s="43">
        <v>-64.11</v>
      </c>
    </row>
    <row r="303" spans="1:26" x14ac:dyDescent="0.2">
      <c r="A303" s="41" t="s">
        <v>2094</v>
      </c>
      <c r="B303" s="42" t="s">
        <v>1783</v>
      </c>
      <c r="C303" s="42" t="s">
        <v>2089</v>
      </c>
      <c r="D303" s="43" t="s">
        <v>1800</v>
      </c>
      <c r="E303" s="41">
        <v>-38.159999999999997</v>
      </c>
      <c r="F303" s="42">
        <v>-25.69</v>
      </c>
      <c r="G303" s="42">
        <v>-37.85</v>
      </c>
      <c r="H303" s="42">
        <v>-31.34</v>
      </c>
      <c r="I303" s="42">
        <v>-9.5299999999999994</v>
      </c>
      <c r="J303" s="42">
        <v>-47.55</v>
      </c>
      <c r="K303" s="42">
        <v>-43.83</v>
      </c>
      <c r="L303" s="42">
        <v>-25.78</v>
      </c>
      <c r="M303" s="42">
        <v>9.2100000000000009</v>
      </c>
      <c r="N303" s="42">
        <v>-62.97</v>
      </c>
      <c r="O303" s="42">
        <v>-22</v>
      </c>
      <c r="P303" s="42">
        <v>-15.13</v>
      </c>
      <c r="Q303" s="42">
        <v>-48.03</v>
      </c>
      <c r="R303" s="42">
        <v>-34.21</v>
      </c>
      <c r="S303" s="42">
        <v>-21.05</v>
      </c>
      <c r="T303" s="42">
        <v>-76.16</v>
      </c>
      <c r="U303" s="42">
        <v>-11.84</v>
      </c>
      <c r="V303" s="42">
        <v>-46.92</v>
      </c>
      <c r="W303" s="42">
        <v>-20.16</v>
      </c>
      <c r="X303" s="42">
        <v>-51.17</v>
      </c>
      <c r="Y303" s="42">
        <v>-10.98</v>
      </c>
      <c r="Z303" s="43">
        <v>-79.36</v>
      </c>
    </row>
    <row r="304" spans="1:26" x14ac:dyDescent="0.2">
      <c r="A304" s="41" t="s">
        <v>2095</v>
      </c>
      <c r="B304" s="42" t="s">
        <v>1783</v>
      </c>
      <c r="C304" s="42" t="s">
        <v>2089</v>
      </c>
      <c r="D304" s="43" t="s">
        <v>1800</v>
      </c>
      <c r="E304" s="41">
        <v>-27.74</v>
      </c>
      <c r="F304" s="42">
        <v>-18.18</v>
      </c>
      <c r="G304" s="42">
        <v>-32.11</v>
      </c>
      <c r="H304" s="42">
        <v>-33.06</v>
      </c>
      <c r="I304" s="42">
        <v>-18.670000000000002</v>
      </c>
      <c r="J304" s="42">
        <v>-33.03</v>
      </c>
      <c r="K304" s="42">
        <v>-35.97</v>
      </c>
      <c r="L304" s="42">
        <v>-28.35</v>
      </c>
      <c r="M304" s="42">
        <v>6.57</v>
      </c>
      <c r="N304" s="42">
        <v>-65.900000000000006</v>
      </c>
      <c r="O304" s="42">
        <v>-25.79</v>
      </c>
      <c r="P304" s="42">
        <v>-20.59</v>
      </c>
      <c r="Q304" s="42">
        <v>-39.619999999999997</v>
      </c>
      <c r="R304" s="42">
        <v>-30.45</v>
      </c>
      <c r="S304" s="42">
        <v>-11.24</v>
      </c>
      <c r="T304" s="42">
        <v>-61.95</v>
      </c>
      <c r="U304" s="42">
        <v>-10.93</v>
      </c>
      <c r="V304" s="42">
        <v>-28.91</v>
      </c>
      <c r="W304" s="42">
        <v>-17.62</v>
      </c>
      <c r="X304" s="42">
        <v>-47.54</v>
      </c>
      <c r="Y304" s="42">
        <v>-25.84</v>
      </c>
      <c r="Z304" s="43">
        <v>-59.26</v>
      </c>
    </row>
    <row r="305" spans="1:26" x14ac:dyDescent="0.2">
      <c r="A305" s="41" t="s">
        <v>2096</v>
      </c>
      <c r="B305" s="42" t="s">
        <v>1784</v>
      </c>
      <c r="C305" s="42" t="s">
        <v>2089</v>
      </c>
      <c r="D305" s="43" t="s">
        <v>1800</v>
      </c>
      <c r="E305" s="41">
        <v>-42.33</v>
      </c>
      <c r="F305" s="42">
        <v>-9.4700000000000006</v>
      </c>
      <c r="G305" s="42">
        <v>-34.799999999999997</v>
      </c>
      <c r="H305" s="42">
        <v>-25.85</v>
      </c>
      <c r="I305" s="42">
        <v>-15.44</v>
      </c>
      <c r="J305" s="42">
        <v>-27.72</v>
      </c>
      <c r="K305" s="42">
        <v>-18.03</v>
      </c>
      <c r="L305" s="42">
        <v>-11.59</v>
      </c>
      <c r="M305" s="42">
        <v>-14.24</v>
      </c>
      <c r="N305" s="42">
        <v>35.58</v>
      </c>
      <c r="O305" s="42">
        <v>-7.38</v>
      </c>
      <c r="P305" s="42">
        <v>-1.75</v>
      </c>
      <c r="Q305" s="42">
        <v>-29.44</v>
      </c>
      <c r="R305" s="42">
        <v>-3.62</v>
      </c>
      <c r="S305" s="42">
        <v>-18.68</v>
      </c>
      <c r="T305" s="42">
        <v>24.87</v>
      </c>
      <c r="U305" s="42">
        <v>-3.62</v>
      </c>
      <c r="V305" s="42">
        <v>-24.53</v>
      </c>
      <c r="W305" s="42">
        <v>-14.52</v>
      </c>
      <c r="X305" s="42">
        <v>-31.27</v>
      </c>
      <c r="Y305" s="42">
        <v>-2.68</v>
      </c>
      <c r="Z305" s="43">
        <v>-15.38</v>
      </c>
    </row>
    <row r="306" spans="1:26" x14ac:dyDescent="0.2">
      <c r="A306" s="41" t="s">
        <v>2097</v>
      </c>
      <c r="B306" s="42" t="s">
        <v>1788</v>
      </c>
      <c r="C306" s="42" t="s">
        <v>2089</v>
      </c>
      <c r="D306" s="43" t="s">
        <v>1800</v>
      </c>
      <c r="E306" s="41">
        <v>-45.92</v>
      </c>
      <c r="F306" s="42">
        <v>-25.41</v>
      </c>
      <c r="G306" s="42">
        <v>-38.53</v>
      </c>
      <c r="H306" s="42">
        <v>-2.58</v>
      </c>
      <c r="I306" s="42">
        <v>-51.14</v>
      </c>
      <c r="J306" s="42">
        <v>-31.45</v>
      </c>
      <c r="K306" s="42">
        <v>-39.65</v>
      </c>
      <c r="L306" s="42">
        <v>-33.31</v>
      </c>
      <c r="M306" s="42">
        <v>-40.35</v>
      </c>
      <c r="N306" s="42">
        <v>-67.099999999999994</v>
      </c>
      <c r="O306" s="42">
        <v>-36.72</v>
      </c>
      <c r="P306" s="42">
        <v>-30.06</v>
      </c>
      <c r="Q306" s="42">
        <v>-39.450000000000003</v>
      </c>
      <c r="R306" s="42">
        <v>19.03</v>
      </c>
      <c r="S306" s="42">
        <v>-32.49</v>
      </c>
      <c r="T306" s="42">
        <v>-55.63</v>
      </c>
      <c r="U306" s="42">
        <v>-20.07</v>
      </c>
      <c r="V306" s="42">
        <v>-27.76</v>
      </c>
      <c r="W306" s="42">
        <v>-30.13</v>
      </c>
      <c r="X306" s="42">
        <v>-52.94</v>
      </c>
      <c r="Y306" s="42">
        <v>-34.04</v>
      </c>
      <c r="Z306" s="43">
        <v>-79.739999999999995</v>
      </c>
    </row>
    <row r="307" spans="1:26" x14ac:dyDescent="0.2">
      <c r="A307" s="41" t="s">
        <v>2098</v>
      </c>
      <c r="B307" s="42" t="s">
        <v>1790</v>
      </c>
      <c r="C307" s="42" t="s">
        <v>2089</v>
      </c>
      <c r="D307" s="43" t="s">
        <v>1800</v>
      </c>
      <c r="E307" s="41">
        <v>-70.5</v>
      </c>
      <c r="F307" s="42">
        <v>-45.19</v>
      </c>
      <c r="G307" s="42">
        <v>-58.68</v>
      </c>
      <c r="H307" s="42">
        <v>-48.91</v>
      </c>
      <c r="I307" s="42">
        <v>-49.69</v>
      </c>
      <c r="J307" s="42">
        <v>-69.61</v>
      </c>
      <c r="K307" s="42">
        <v>-38.83</v>
      </c>
      <c r="L307" s="42">
        <v>-42.17</v>
      </c>
      <c r="M307" s="42">
        <v>-56.24</v>
      </c>
      <c r="N307" s="42">
        <v>-3.34</v>
      </c>
      <c r="O307" s="42">
        <v>-42.81</v>
      </c>
      <c r="P307" s="42">
        <v>-38.14</v>
      </c>
      <c r="Q307" s="42">
        <v>-60.22</v>
      </c>
      <c r="R307" s="42">
        <v>-51.71</v>
      </c>
      <c r="S307" s="42">
        <v>-41.28</v>
      </c>
      <c r="T307" s="42">
        <v>44.81</v>
      </c>
      <c r="U307" s="42">
        <v>-39.049999999999997</v>
      </c>
      <c r="V307" s="42">
        <v>-48.18</v>
      </c>
      <c r="W307" s="42">
        <v>-38.82</v>
      </c>
      <c r="X307" s="42">
        <v>-60.45</v>
      </c>
      <c r="Y307" s="42">
        <v>-46.44</v>
      </c>
      <c r="Z307" s="43">
        <v>-57.07</v>
      </c>
    </row>
    <row r="308" spans="1:26" x14ac:dyDescent="0.2">
      <c r="A308" s="41" t="s">
        <v>2099</v>
      </c>
      <c r="B308" s="42" t="s">
        <v>1792</v>
      </c>
      <c r="C308" s="42" t="s">
        <v>2089</v>
      </c>
      <c r="D308" s="43" t="s">
        <v>1800</v>
      </c>
      <c r="E308" s="41">
        <v>-34.18</v>
      </c>
      <c r="F308" s="42">
        <v>-29.07</v>
      </c>
      <c r="G308" s="42">
        <v>-28.76</v>
      </c>
      <c r="H308" s="42">
        <v>-13.94</v>
      </c>
      <c r="I308" s="42">
        <v>-32.39</v>
      </c>
      <c r="J308" s="42">
        <v>-20.16</v>
      </c>
      <c r="K308" s="42">
        <v>-39.71</v>
      </c>
      <c r="L308" s="42">
        <v>-21.36</v>
      </c>
      <c r="M308" s="42">
        <v>-39.4</v>
      </c>
      <c r="N308" s="42">
        <v>-83.12</v>
      </c>
      <c r="O308" s="42">
        <v>-35.47</v>
      </c>
      <c r="P308" s="42">
        <v>-25.3</v>
      </c>
      <c r="Q308" s="42">
        <v>-29.92</v>
      </c>
      <c r="R308" s="42">
        <v>-12.62</v>
      </c>
      <c r="S308" s="42">
        <v>-19.64</v>
      </c>
      <c r="T308" s="42">
        <v>-76.87</v>
      </c>
      <c r="U308" s="42">
        <v>-20.13</v>
      </c>
      <c r="V308" s="42">
        <v>16.98</v>
      </c>
      <c r="W308" s="42">
        <v>-27.9</v>
      </c>
      <c r="X308" s="42">
        <v>-50.18</v>
      </c>
      <c r="Y308" s="42">
        <v>-32.119999999999997</v>
      </c>
      <c r="Z308" s="43">
        <v>-90.53</v>
      </c>
    </row>
    <row r="309" spans="1:26" x14ac:dyDescent="0.2">
      <c r="A309" s="41" t="s">
        <v>2100</v>
      </c>
      <c r="B309" s="42" t="s">
        <v>1789</v>
      </c>
      <c r="C309" s="42" t="s">
        <v>2089</v>
      </c>
      <c r="D309" s="43" t="s">
        <v>1800</v>
      </c>
      <c r="E309" s="41">
        <v>-46.23</v>
      </c>
      <c r="F309" s="42">
        <v>-46.68</v>
      </c>
      <c r="G309" s="42">
        <v>-44.74</v>
      </c>
      <c r="H309" s="42">
        <v>-35.340000000000003</v>
      </c>
      <c r="I309" s="42">
        <v>-56.66</v>
      </c>
      <c r="J309" s="42">
        <v>-34.08</v>
      </c>
      <c r="K309" s="42">
        <v>-51.99</v>
      </c>
      <c r="L309" s="42">
        <v>-24.01</v>
      </c>
      <c r="M309" s="42">
        <v>-25.65</v>
      </c>
      <c r="N309" s="42">
        <v>-65.86</v>
      </c>
      <c r="O309" s="42">
        <v>-36.69</v>
      </c>
      <c r="P309" s="42">
        <v>-24.59</v>
      </c>
      <c r="Q309" s="42">
        <v>-40.770000000000003</v>
      </c>
      <c r="R309" s="42">
        <v>-41.12</v>
      </c>
      <c r="S309" s="42">
        <v>16.170000000000002</v>
      </c>
      <c r="T309" s="42">
        <v>-58.71</v>
      </c>
      <c r="U309" s="42">
        <v>-15.88</v>
      </c>
      <c r="V309" s="42">
        <v>-20.81</v>
      </c>
      <c r="W309" s="42">
        <v>-19.670000000000002</v>
      </c>
      <c r="X309" s="42">
        <v>-49.79</v>
      </c>
      <c r="Y309" s="42">
        <v>-35.69</v>
      </c>
      <c r="Z309" s="43">
        <v>-81.3</v>
      </c>
    </row>
    <row r="310" spans="1:26" x14ac:dyDescent="0.2">
      <c r="A310" s="41" t="s">
        <v>2101</v>
      </c>
      <c r="B310" s="42" t="s">
        <v>1792</v>
      </c>
      <c r="C310" s="42" t="s">
        <v>2089</v>
      </c>
      <c r="D310" s="43" t="s">
        <v>1800</v>
      </c>
      <c r="E310" s="41">
        <v>-34.18</v>
      </c>
      <c r="F310" s="42">
        <v>-29.07</v>
      </c>
      <c r="G310" s="42">
        <v>-28.76</v>
      </c>
      <c r="H310" s="42">
        <v>-13.94</v>
      </c>
      <c r="I310" s="42">
        <v>-32.39</v>
      </c>
      <c r="J310" s="42">
        <v>-20.16</v>
      </c>
      <c r="K310" s="42">
        <v>-39.71</v>
      </c>
      <c r="L310" s="42">
        <v>-21.36</v>
      </c>
      <c r="M310" s="42">
        <v>-39.4</v>
      </c>
      <c r="N310" s="42">
        <v>-83.12</v>
      </c>
      <c r="O310" s="42">
        <v>-35.47</v>
      </c>
      <c r="P310" s="42">
        <v>-25.3</v>
      </c>
      <c r="Q310" s="42">
        <v>-29.92</v>
      </c>
      <c r="R310" s="42">
        <v>-12.62</v>
      </c>
      <c r="S310" s="42">
        <v>-19.64</v>
      </c>
      <c r="T310" s="42">
        <v>-76.87</v>
      </c>
      <c r="U310" s="42">
        <v>-20.13</v>
      </c>
      <c r="V310" s="42">
        <v>16.98</v>
      </c>
      <c r="W310" s="42">
        <v>-27.9</v>
      </c>
      <c r="X310" s="42">
        <v>-50.18</v>
      </c>
      <c r="Y310" s="42">
        <v>-32.119999999999997</v>
      </c>
      <c r="Z310" s="43">
        <v>-90.53</v>
      </c>
    </row>
    <row r="311" spans="1:26" x14ac:dyDescent="0.2">
      <c r="A311" s="41" t="s">
        <v>2102</v>
      </c>
      <c r="B311" s="42" t="s">
        <v>1787</v>
      </c>
      <c r="C311" s="42" t="s">
        <v>2089</v>
      </c>
      <c r="D311" s="43" t="s">
        <v>1800</v>
      </c>
      <c r="E311" s="41">
        <v>-24.03</v>
      </c>
      <c r="F311" s="42">
        <v>-36.22</v>
      </c>
      <c r="G311" s="42">
        <v>-21.81</v>
      </c>
      <c r="H311" s="42">
        <v>-16.86</v>
      </c>
      <c r="I311" s="42">
        <v>-51.8</v>
      </c>
      <c r="J311" s="42">
        <v>-10.84</v>
      </c>
      <c r="K311" s="42">
        <v>-38.42</v>
      </c>
      <c r="L311" s="42">
        <v>-43.82</v>
      </c>
      <c r="M311" s="42">
        <v>-42.59</v>
      </c>
      <c r="N311" s="42">
        <v>-70.489999999999995</v>
      </c>
      <c r="O311" s="42">
        <v>-42.37</v>
      </c>
      <c r="P311" s="42">
        <v>-32.44</v>
      </c>
      <c r="Q311" s="42">
        <v>23.73</v>
      </c>
      <c r="R311" s="42">
        <v>-19.39</v>
      </c>
      <c r="S311" s="42">
        <v>-25.83</v>
      </c>
      <c r="T311" s="42">
        <v>-80.78</v>
      </c>
      <c r="U311" s="42">
        <v>-24.39</v>
      </c>
      <c r="V311" s="42">
        <v>-12.41</v>
      </c>
      <c r="W311" s="42">
        <v>-30.15</v>
      </c>
      <c r="X311" s="42">
        <v>-44.73</v>
      </c>
      <c r="Y311" s="42">
        <v>-48.47</v>
      </c>
      <c r="Z311" s="43">
        <v>-94.32</v>
      </c>
    </row>
    <row r="312" spans="1:26" x14ac:dyDescent="0.2">
      <c r="A312" s="41" t="s">
        <v>2103</v>
      </c>
      <c r="B312" s="42" t="s">
        <v>1790</v>
      </c>
      <c r="C312" s="42" t="s">
        <v>2089</v>
      </c>
      <c r="D312" s="43" t="s">
        <v>1800</v>
      </c>
      <c r="E312" s="41">
        <v>-82.56</v>
      </c>
      <c r="F312" s="42">
        <v>-49.14</v>
      </c>
      <c r="G312" s="42">
        <v>-74.19</v>
      </c>
      <c r="H312" s="42">
        <v>-65</v>
      </c>
      <c r="I312" s="42">
        <v>-52.09</v>
      </c>
      <c r="J312" s="42">
        <v>-76.319999999999993</v>
      </c>
      <c r="K312" s="42">
        <v>-56.39</v>
      </c>
      <c r="L312" s="42">
        <v>-55.17</v>
      </c>
      <c r="M312" s="42">
        <v>-47.75</v>
      </c>
      <c r="N312" s="42">
        <v>-8.18</v>
      </c>
      <c r="O312" s="42">
        <v>-43.35</v>
      </c>
      <c r="P312" s="42">
        <v>-32.950000000000003</v>
      </c>
      <c r="Q312" s="42">
        <v>-63.84</v>
      </c>
      <c r="R312" s="42">
        <v>-47.18</v>
      </c>
      <c r="S312" s="42">
        <v>-39.4</v>
      </c>
      <c r="T312" s="42">
        <v>38.020000000000003</v>
      </c>
      <c r="U312" s="42">
        <v>-40.619999999999997</v>
      </c>
      <c r="V312" s="42">
        <v>-57.67</v>
      </c>
      <c r="W312" s="42">
        <v>-42.61</v>
      </c>
      <c r="X312" s="42">
        <v>-55.96</v>
      </c>
      <c r="Y312" s="42">
        <v>-38.04</v>
      </c>
      <c r="Z312" s="43">
        <v>-68.150000000000006</v>
      </c>
    </row>
    <row r="313" spans="1:26" x14ac:dyDescent="0.2">
      <c r="A313" s="41" t="s">
        <v>2104</v>
      </c>
      <c r="B313" s="42" t="s">
        <v>1783</v>
      </c>
      <c r="C313" s="42" t="s">
        <v>2089</v>
      </c>
      <c r="D313" s="43" t="s">
        <v>1800</v>
      </c>
      <c r="E313" s="41">
        <v>-28.67</v>
      </c>
      <c r="F313" s="42">
        <v>-27.87</v>
      </c>
      <c r="G313" s="42">
        <v>-42.32</v>
      </c>
      <c r="H313" s="42">
        <v>-36.979999999999997</v>
      </c>
      <c r="I313" s="42">
        <v>-13.72</v>
      </c>
      <c r="J313" s="42">
        <v>-34.61</v>
      </c>
      <c r="K313" s="42">
        <v>-44.45</v>
      </c>
      <c r="L313" s="42">
        <v>-14.76</v>
      </c>
      <c r="M313" s="42">
        <v>17.09</v>
      </c>
      <c r="N313" s="42">
        <v>-72.040000000000006</v>
      </c>
      <c r="O313" s="42">
        <v>-17.12</v>
      </c>
      <c r="P313" s="42">
        <v>-20.38</v>
      </c>
      <c r="Q313" s="42">
        <v>-46.27</v>
      </c>
      <c r="R313" s="42">
        <v>-41.9</v>
      </c>
      <c r="S313" s="42">
        <v>-17.239999999999998</v>
      </c>
      <c r="T313" s="42">
        <v>-83.2</v>
      </c>
      <c r="U313" s="42">
        <v>-6.43</v>
      </c>
      <c r="V313" s="42">
        <v>-31.07</v>
      </c>
      <c r="W313" s="42">
        <v>-26.28</v>
      </c>
      <c r="X313" s="42">
        <v>-45.19</v>
      </c>
      <c r="Y313" s="42">
        <v>-30.85</v>
      </c>
      <c r="Z313" s="43">
        <v>-71.489999999999995</v>
      </c>
    </row>
    <row r="314" spans="1:26" x14ac:dyDescent="0.2">
      <c r="A314" s="41" t="s">
        <v>2105</v>
      </c>
      <c r="B314" s="42" t="s">
        <v>1783</v>
      </c>
      <c r="C314" s="42" t="s">
        <v>2089</v>
      </c>
      <c r="D314" s="43" t="s">
        <v>1800</v>
      </c>
      <c r="E314" s="41">
        <v>-24.36</v>
      </c>
      <c r="F314" s="42">
        <v>-12.99</v>
      </c>
      <c r="G314" s="42">
        <v>-28.37</v>
      </c>
      <c r="H314" s="42">
        <v>-24.18</v>
      </c>
      <c r="I314" s="42">
        <v>-3.23</v>
      </c>
      <c r="J314" s="42">
        <v>-30.32</v>
      </c>
      <c r="K314" s="42">
        <v>-38.85</v>
      </c>
      <c r="L314" s="42">
        <v>-17.28</v>
      </c>
      <c r="M314" s="42">
        <v>28.18</v>
      </c>
      <c r="N314" s="42">
        <v>-70.819999999999993</v>
      </c>
      <c r="O314" s="42">
        <v>-5.12</v>
      </c>
      <c r="P314" s="42">
        <v>-3.78</v>
      </c>
      <c r="Q314" s="42">
        <v>-40.619999999999997</v>
      </c>
      <c r="R314" s="42">
        <v>-25.97</v>
      </c>
      <c r="S314" s="42">
        <v>-4.13</v>
      </c>
      <c r="T314" s="42">
        <v>-70.58</v>
      </c>
      <c r="U314" s="42">
        <v>3.21</v>
      </c>
      <c r="V314" s="42">
        <v>-31.71</v>
      </c>
      <c r="W314" s="42">
        <v>-13.02</v>
      </c>
      <c r="X314" s="42">
        <v>-40.46</v>
      </c>
      <c r="Y314" s="42">
        <v>-20.54</v>
      </c>
      <c r="Z314" s="43">
        <v>-55.43</v>
      </c>
    </row>
    <row r="315" spans="1:26" x14ac:dyDescent="0.2">
      <c r="A315" s="41" t="s">
        <v>2106</v>
      </c>
      <c r="B315" s="42" t="s">
        <v>1790</v>
      </c>
      <c r="C315" s="42" t="s">
        <v>2089</v>
      </c>
      <c r="D315" s="43" t="s">
        <v>1800</v>
      </c>
      <c r="E315" s="41">
        <v>-68.17</v>
      </c>
      <c r="F315" s="42">
        <v>-30.06</v>
      </c>
      <c r="G315" s="42">
        <v>-57.62</v>
      </c>
      <c r="H315" s="42">
        <v>-42.62</v>
      </c>
      <c r="I315" s="42">
        <v>-40.33</v>
      </c>
      <c r="J315" s="42">
        <v>-59.03</v>
      </c>
      <c r="K315" s="42">
        <v>-32.78</v>
      </c>
      <c r="L315" s="42">
        <v>-30.71</v>
      </c>
      <c r="M315" s="42">
        <v>-40.44</v>
      </c>
      <c r="N315" s="42">
        <v>4.96</v>
      </c>
      <c r="O315" s="42">
        <v>-20.68</v>
      </c>
      <c r="P315" s="42">
        <v>-20.16</v>
      </c>
      <c r="Q315" s="42">
        <v>-48.64</v>
      </c>
      <c r="R315" s="42">
        <v>-24.11</v>
      </c>
      <c r="S315" s="42">
        <v>-29.44</v>
      </c>
      <c r="T315" s="42">
        <v>43.76</v>
      </c>
      <c r="U315" s="42">
        <v>-22.27</v>
      </c>
      <c r="V315" s="42">
        <v>-41.5</v>
      </c>
      <c r="W315" s="42">
        <v>-26.62</v>
      </c>
      <c r="X315" s="42">
        <v>-37.880000000000003</v>
      </c>
      <c r="Y315" s="42">
        <v>-18.670000000000002</v>
      </c>
      <c r="Z315" s="43">
        <v>-45.32</v>
      </c>
    </row>
    <row r="316" spans="1:26" x14ac:dyDescent="0.2">
      <c r="A316" s="41" t="s">
        <v>2107</v>
      </c>
      <c r="B316" s="42" t="s">
        <v>1788</v>
      </c>
      <c r="C316" s="42" t="s">
        <v>2089</v>
      </c>
      <c r="D316" s="43" t="s">
        <v>1800</v>
      </c>
      <c r="E316" s="41">
        <v>-43.7</v>
      </c>
      <c r="F316" s="42">
        <v>-33.68</v>
      </c>
      <c r="G316" s="42">
        <v>-34.03</v>
      </c>
      <c r="H316" s="42">
        <v>0.92</v>
      </c>
      <c r="I316" s="42">
        <v>-58.48</v>
      </c>
      <c r="J316" s="42">
        <v>-28.19</v>
      </c>
      <c r="K316" s="42">
        <v>-33.14</v>
      </c>
      <c r="L316" s="42">
        <v>-29.93</v>
      </c>
      <c r="M316" s="42">
        <v>-49.09</v>
      </c>
      <c r="N316" s="42">
        <v>-69.75</v>
      </c>
      <c r="O316" s="42">
        <v>-40.64</v>
      </c>
      <c r="P316" s="42">
        <v>-29.75</v>
      </c>
      <c r="Q316" s="42">
        <v>-37.54</v>
      </c>
      <c r="R316" s="42">
        <v>20.98</v>
      </c>
      <c r="S316" s="42">
        <v>-32.090000000000003</v>
      </c>
      <c r="T316" s="42">
        <v>-71.930000000000007</v>
      </c>
      <c r="U316" s="42">
        <v>-23.66</v>
      </c>
      <c r="V316" s="42">
        <v>-19.62</v>
      </c>
      <c r="W316" s="42">
        <v>-35.409999999999997</v>
      </c>
      <c r="X316" s="42">
        <v>-52.35</v>
      </c>
      <c r="Y316" s="42">
        <v>-36.24</v>
      </c>
      <c r="Z316" s="43">
        <v>-85.47</v>
      </c>
    </row>
    <row r="317" spans="1:26" x14ac:dyDescent="0.2">
      <c r="A317" s="41" t="s">
        <v>2108</v>
      </c>
      <c r="B317" s="42" t="s">
        <v>1791</v>
      </c>
      <c r="C317" s="42" t="s">
        <v>2089</v>
      </c>
      <c r="D317" s="43" t="s">
        <v>1800</v>
      </c>
      <c r="E317" s="41">
        <v>-30.97</v>
      </c>
      <c r="F317" s="42">
        <v>-31.25</v>
      </c>
      <c r="G317" s="42">
        <v>-56.22</v>
      </c>
      <c r="H317" s="42">
        <v>-39.72</v>
      </c>
      <c r="I317" s="42">
        <v>-41.02</v>
      </c>
      <c r="J317" s="42">
        <v>-58.87</v>
      </c>
      <c r="K317" s="42">
        <v>-40.17</v>
      </c>
      <c r="L317" s="42">
        <v>-31.14</v>
      </c>
      <c r="M317" s="42">
        <v>-40.29</v>
      </c>
      <c r="N317" s="42">
        <v>-20.239999999999998</v>
      </c>
      <c r="O317" s="42">
        <v>-23.09</v>
      </c>
      <c r="P317" s="42">
        <v>-24.23</v>
      </c>
      <c r="Q317" s="42">
        <v>-32.25</v>
      </c>
      <c r="R317" s="42">
        <v>-25.62</v>
      </c>
      <c r="S317" s="42">
        <v>-24.67</v>
      </c>
      <c r="T317" s="42">
        <v>-44.3</v>
      </c>
      <c r="U317" s="42">
        <v>-17.38</v>
      </c>
      <c r="V317" s="42">
        <v>-30.19</v>
      </c>
      <c r="W317" s="42">
        <v>-28.86</v>
      </c>
      <c r="X317" s="42">
        <v>-32.700000000000003</v>
      </c>
      <c r="Y317" s="42">
        <v>-28.21</v>
      </c>
      <c r="Z317" s="43">
        <v>-80.81</v>
      </c>
    </row>
    <row r="318" spans="1:26" x14ac:dyDescent="0.2">
      <c r="A318" s="41" t="s">
        <v>2109</v>
      </c>
      <c r="B318" s="42" t="s">
        <v>1783</v>
      </c>
      <c r="C318" s="42" t="s">
        <v>2089</v>
      </c>
      <c r="D318" s="43" t="s">
        <v>1800</v>
      </c>
      <c r="E318" s="41">
        <v>-38.159999999999997</v>
      </c>
      <c r="F318" s="42">
        <v>-25.69</v>
      </c>
      <c r="G318" s="42">
        <v>-37.85</v>
      </c>
      <c r="H318" s="42">
        <v>-31.34</v>
      </c>
      <c r="I318" s="42">
        <v>-9.5299999999999994</v>
      </c>
      <c r="J318" s="42">
        <v>-47.55</v>
      </c>
      <c r="K318" s="42">
        <v>-43.83</v>
      </c>
      <c r="L318" s="42">
        <v>-25.78</v>
      </c>
      <c r="M318" s="42">
        <v>9.2100000000000009</v>
      </c>
      <c r="N318" s="42">
        <v>-62.97</v>
      </c>
      <c r="O318" s="42">
        <v>-22</v>
      </c>
      <c r="P318" s="42">
        <v>-15.13</v>
      </c>
      <c r="Q318" s="42">
        <v>-48.03</v>
      </c>
      <c r="R318" s="42">
        <v>-34.21</v>
      </c>
      <c r="S318" s="42">
        <v>-21.05</v>
      </c>
      <c r="T318" s="42">
        <v>-76.16</v>
      </c>
      <c r="U318" s="42">
        <v>-11.84</v>
      </c>
      <c r="V318" s="42">
        <v>-46.92</v>
      </c>
      <c r="W318" s="42">
        <v>-20.16</v>
      </c>
      <c r="X318" s="42">
        <v>-51.17</v>
      </c>
      <c r="Y318" s="42">
        <v>-10.98</v>
      </c>
      <c r="Z318" s="43">
        <v>-79.36</v>
      </c>
    </row>
    <row r="319" spans="1:26" x14ac:dyDescent="0.2">
      <c r="A319" s="41" t="s">
        <v>2110</v>
      </c>
      <c r="B319" s="42" t="s">
        <v>1784</v>
      </c>
      <c r="C319" s="42" t="s">
        <v>2089</v>
      </c>
      <c r="D319" s="43" t="s">
        <v>1800</v>
      </c>
      <c r="E319" s="41">
        <v>-42.33</v>
      </c>
      <c r="F319" s="42">
        <v>-9.4700000000000006</v>
      </c>
      <c r="G319" s="42">
        <v>-34.799999999999997</v>
      </c>
      <c r="H319" s="42">
        <v>-25.85</v>
      </c>
      <c r="I319" s="42">
        <v>-15.44</v>
      </c>
      <c r="J319" s="42">
        <v>-27.72</v>
      </c>
      <c r="K319" s="42">
        <v>-18.03</v>
      </c>
      <c r="L319" s="42">
        <v>-11.59</v>
      </c>
      <c r="M319" s="42">
        <v>-14.24</v>
      </c>
      <c r="N319" s="42">
        <v>35.58</v>
      </c>
      <c r="O319" s="42">
        <v>-7.38</v>
      </c>
      <c r="P319" s="42">
        <v>-1.75</v>
      </c>
      <c r="Q319" s="42">
        <v>-29.44</v>
      </c>
      <c r="R319" s="42">
        <v>-3.62</v>
      </c>
      <c r="S319" s="42">
        <v>-18.68</v>
      </c>
      <c r="T319" s="42">
        <v>24.87</v>
      </c>
      <c r="U319" s="42">
        <v>-3.62</v>
      </c>
      <c r="V319" s="42">
        <v>-24.53</v>
      </c>
      <c r="W319" s="42">
        <v>-14.52</v>
      </c>
      <c r="X319" s="42">
        <v>-31.27</v>
      </c>
      <c r="Y319" s="42">
        <v>-2.68</v>
      </c>
      <c r="Z319" s="43">
        <v>-15.38</v>
      </c>
    </row>
    <row r="320" spans="1:26" x14ac:dyDescent="0.2">
      <c r="A320" s="41" t="s">
        <v>2111</v>
      </c>
      <c r="B320" s="42" t="s">
        <v>1783</v>
      </c>
      <c r="C320" s="42" t="s">
        <v>2089</v>
      </c>
      <c r="D320" s="43" t="s">
        <v>1800</v>
      </c>
      <c r="E320" s="41">
        <v>-53.86</v>
      </c>
      <c r="F320" s="42">
        <v>-34.090000000000003</v>
      </c>
      <c r="G320" s="42">
        <v>-37.72</v>
      </c>
      <c r="H320" s="42">
        <v>-27.59</v>
      </c>
      <c r="I320" s="42">
        <v>-10.93</v>
      </c>
      <c r="J320" s="42">
        <v>-37.479999999999997</v>
      </c>
      <c r="K320" s="42">
        <v>-49.31</v>
      </c>
      <c r="L320" s="42">
        <v>-29.85</v>
      </c>
      <c r="M320" s="42">
        <v>-3.43</v>
      </c>
      <c r="N320" s="42">
        <v>-62.77</v>
      </c>
      <c r="O320" s="42">
        <v>-11.11</v>
      </c>
      <c r="P320" s="42">
        <v>-14.83</v>
      </c>
      <c r="Q320" s="42">
        <v>-57.52</v>
      </c>
      <c r="R320" s="42">
        <v>-30.19</v>
      </c>
      <c r="S320" s="42">
        <v>-25.7</v>
      </c>
      <c r="T320" s="42">
        <v>-65.16</v>
      </c>
      <c r="U320" s="42">
        <v>-11.56</v>
      </c>
      <c r="V320" s="42">
        <v>-33.619999999999997</v>
      </c>
      <c r="W320" s="42">
        <v>-20.97</v>
      </c>
      <c r="X320" s="42">
        <v>-55.65</v>
      </c>
      <c r="Y320" s="42">
        <v>-21.04</v>
      </c>
      <c r="Z320" s="43">
        <v>-80.760000000000005</v>
      </c>
    </row>
    <row r="321" spans="1:26" x14ac:dyDescent="0.2">
      <c r="A321" s="41" t="s">
        <v>2112</v>
      </c>
      <c r="B321" s="42" t="s">
        <v>1792</v>
      </c>
      <c r="C321" s="42" t="s">
        <v>2089</v>
      </c>
      <c r="D321" s="43" t="s">
        <v>1800</v>
      </c>
      <c r="E321" s="41">
        <v>-37.19</v>
      </c>
      <c r="F321" s="42">
        <v>-29.31</v>
      </c>
      <c r="G321" s="42">
        <v>-21.28</v>
      </c>
      <c r="H321" s="42">
        <v>-16.7</v>
      </c>
      <c r="I321" s="42">
        <v>-31.52</v>
      </c>
      <c r="J321" s="42">
        <v>-17.23</v>
      </c>
      <c r="K321" s="42">
        <v>-31.64</v>
      </c>
      <c r="L321" s="42">
        <v>-28.17</v>
      </c>
      <c r="M321" s="42">
        <v>-52.59</v>
      </c>
      <c r="N321" s="42">
        <v>-73.290000000000006</v>
      </c>
      <c r="O321" s="42">
        <v>-36.89</v>
      </c>
      <c r="P321" s="42">
        <v>-31.26</v>
      </c>
      <c r="Q321" s="42">
        <v>-24.11</v>
      </c>
      <c r="R321" s="42">
        <v>-10.26</v>
      </c>
      <c r="S321" s="42">
        <v>-20.64</v>
      </c>
      <c r="T321" s="42">
        <v>-74.290000000000006</v>
      </c>
      <c r="U321" s="42">
        <v>-27.66</v>
      </c>
      <c r="V321" s="42">
        <v>14.9</v>
      </c>
      <c r="W321" s="42">
        <v>-25.29</v>
      </c>
      <c r="X321" s="42">
        <v>-50.75</v>
      </c>
      <c r="Y321" s="42">
        <v>-35.96</v>
      </c>
      <c r="Z321" s="43">
        <v>-89.63</v>
      </c>
    </row>
    <row r="322" spans="1:26" x14ac:dyDescent="0.2">
      <c r="A322" s="41" t="s">
        <v>2113</v>
      </c>
      <c r="B322" s="42" t="s">
        <v>1778</v>
      </c>
      <c r="C322" s="42" t="s">
        <v>2089</v>
      </c>
      <c r="D322" s="43" t="s">
        <v>1800</v>
      </c>
      <c r="E322" s="41">
        <v>-53.87</v>
      </c>
      <c r="F322" s="42">
        <v>-43.01</v>
      </c>
      <c r="G322" s="42">
        <v>11.89</v>
      </c>
      <c r="H322" s="42">
        <v>16.86</v>
      </c>
      <c r="I322" s="42">
        <v>-37.64</v>
      </c>
      <c r="J322" s="42">
        <v>-3.19</v>
      </c>
      <c r="K322" s="42">
        <v>-18.760000000000002</v>
      </c>
      <c r="L322" s="42">
        <v>-26.21</v>
      </c>
      <c r="M322" s="42">
        <v>-22.44</v>
      </c>
      <c r="N322" s="42">
        <v>-74.98</v>
      </c>
      <c r="O322" s="42">
        <v>-31.19</v>
      </c>
      <c r="P322" s="42">
        <v>-19.7</v>
      </c>
      <c r="Q322" s="42">
        <v>-33.770000000000003</v>
      </c>
      <c r="R322" s="42">
        <v>-20.23</v>
      </c>
      <c r="S322" s="42">
        <v>-27.58</v>
      </c>
      <c r="T322" s="42">
        <v>-78.2</v>
      </c>
      <c r="U322" s="42">
        <v>-22.08</v>
      </c>
      <c r="V322" s="42">
        <v>-14.28</v>
      </c>
      <c r="W322" s="42">
        <v>-33.53</v>
      </c>
      <c r="X322" s="42">
        <v>-53.49</v>
      </c>
      <c r="Y322" s="42">
        <v>-34.799999999999997</v>
      </c>
      <c r="Z322" s="43">
        <v>-60.52</v>
      </c>
    </row>
    <row r="323" spans="1:26" x14ac:dyDescent="0.2">
      <c r="A323" s="41" t="s">
        <v>2114</v>
      </c>
      <c r="B323" s="42" t="s">
        <v>1778</v>
      </c>
      <c r="C323" s="42" t="s">
        <v>2089</v>
      </c>
      <c r="D323" s="43" t="s">
        <v>1800</v>
      </c>
      <c r="E323" s="41">
        <v>-53.87</v>
      </c>
      <c r="F323" s="42">
        <v>-43.01</v>
      </c>
      <c r="G323" s="42">
        <v>11.89</v>
      </c>
      <c r="H323" s="42">
        <v>16.86</v>
      </c>
      <c r="I323" s="42">
        <v>-37.64</v>
      </c>
      <c r="J323" s="42">
        <v>-3.19</v>
      </c>
      <c r="K323" s="42">
        <v>-18.760000000000002</v>
      </c>
      <c r="L323" s="42">
        <v>-26.21</v>
      </c>
      <c r="M323" s="42">
        <v>-22.44</v>
      </c>
      <c r="N323" s="42">
        <v>-74.98</v>
      </c>
      <c r="O323" s="42">
        <v>-31.19</v>
      </c>
      <c r="P323" s="42">
        <v>-19.7</v>
      </c>
      <c r="Q323" s="42">
        <v>-33.770000000000003</v>
      </c>
      <c r="R323" s="42">
        <v>-20.23</v>
      </c>
      <c r="S323" s="42">
        <v>-27.58</v>
      </c>
      <c r="T323" s="42">
        <v>-78.2</v>
      </c>
      <c r="U323" s="42">
        <v>-22.08</v>
      </c>
      <c r="V323" s="42">
        <v>-14.28</v>
      </c>
      <c r="W323" s="42">
        <v>-33.53</v>
      </c>
      <c r="X323" s="42">
        <v>-53.49</v>
      </c>
      <c r="Y323" s="42">
        <v>-34.799999999999997</v>
      </c>
      <c r="Z323" s="43">
        <v>-60.52</v>
      </c>
    </row>
    <row r="324" spans="1:26" x14ac:dyDescent="0.2">
      <c r="A324" s="41" t="s">
        <v>2115</v>
      </c>
      <c r="B324" s="42" t="s">
        <v>1792</v>
      </c>
      <c r="C324" s="42" t="s">
        <v>2089</v>
      </c>
      <c r="D324" s="43" t="s">
        <v>1800</v>
      </c>
      <c r="E324" s="41">
        <v>-16.73</v>
      </c>
      <c r="F324" s="42">
        <v>-18.75</v>
      </c>
      <c r="G324" s="42">
        <v>-22.71</v>
      </c>
      <c r="H324" s="42">
        <v>-20.27</v>
      </c>
      <c r="I324" s="42">
        <v>-29.75</v>
      </c>
      <c r="J324" s="42">
        <v>-13.28</v>
      </c>
      <c r="K324" s="42">
        <v>-32.630000000000003</v>
      </c>
      <c r="L324" s="42">
        <v>-17.34</v>
      </c>
      <c r="M324" s="42">
        <v>-36.200000000000003</v>
      </c>
      <c r="N324" s="42">
        <v>-70.77</v>
      </c>
      <c r="O324" s="42">
        <v>-27.53</v>
      </c>
      <c r="P324" s="42">
        <v>-29.45</v>
      </c>
      <c r="Q324" s="42">
        <v>-20.55</v>
      </c>
      <c r="R324" s="42">
        <v>-13.24</v>
      </c>
      <c r="S324" s="42">
        <v>-14.87</v>
      </c>
      <c r="T324" s="42">
        <v>-74.38</v>
      </c>
      <c r="U324" s="42">
        <v>-11</v>
      </c>
      <c r="V324" s="42">
        <v>20.71</v>
      </c>
      <c r="W324" s="42">
        <v>-24.12</v>
      </c>
      <c r="X324" s="42">
        <v>-47.1</v>
      </c>
      <c r="Y324" s="42">
        <v>-37.17</v>
      </c>
      <c r="Z324" s="43">
        <v>-81.42</v>
      </c>
    </row>
    <row r="325" spans="1:26" x14ac:dyDescent="0.2">
      <c r="A325" s="41" t="s">
        <v>2116</v>
      </c>
      <c r="B325" s="42" t="s">
        <v>1792</v>
      </c>
      <c r="C325" s="42" t="s">
        <v>2089</v>
      </c>
      <c r="D325" s="43" t="s">
        <v>1800</v>
      </c>
      <c r="E325" s="41">
        <v>-29.43</v>
      </c>
      <c r="F325" s="42">
        <v>-12.36</v>
      </c>
      <c r="G325" s="42">
        <v>-6.79</v>
      </c>
      <c r="H325" s="42">
        <v>0.21</v>
      </c>
      <c r="I325" s="42">
        <v>-27.16</v>
      </c>
      <c r="J325" s="42">
        <v>-4.3499999999999996</v>
      </c>
      <c r="K325" s="42">
        <v>-18.829999999999998</v>
      </c>
      <c r="L325" s="42">
        <v>-16.22</v>
      </c>
      <c r="M325" s="42">
        <v>-33.28</v>
      </c>
      <c r="N325" s="42">
        <v>-62.72</v>
      </c>
      <c r="O325" s="42">
        <v>-19.53</v>
      </c>
      <c r="P325" s="42">
        <v>-13.22</v>
      </c>
      <c r="Q325" s="42">
        <v>-12.32</v>
      </c>
      <c r="R325" s="42">
        <v>7.64</v>
      </c>
      <c r="S325" s="42">
        <v>-9.5</v>
      </c>
      <c r="T325" s="42">
        <v>-54.34</v>
      </c>
      <c r="U325" s="42">
        <v>-6.76</v>
      </c>
      <c r="V325" s="42">
        <v>30.99</v>
      </c>
      <c r="W325" s="42">
        <v>-13.07</v>
      </c>
      <c r="X325" s="42">
        <v>-29.19</v>
      </c>
      <c r="Y325" s="42">
        <v>-9.93</v>
      </c>
      <c r="Z325" s="43">
        <v>-64.11</v>
      </c>
    </row>
    <row r="326" spans="1:26" x14ac:dyDescent="0.2">
      <c r="A326" s="41" t="s">
        <v>2117</v>
      </c>
      <c r="B326" s="42" t="s">
        <v>1784</v>
      </c>
      <c r="C326" s="42" t="s">
        <v>2089</v>
      </c>
      <c r="D326" s="43" t="s">
        <v>1800</v>
      </c>
      <c r="E326" s="41">
        <v>-55.58</v>
      </c>
      <c r="F326" s="42">
        <v>-18.23</v>
      </c>
      <c r="G326" s="42">
        <v>-45.22</v>
      </c>
      <c r="H326" s="42">
        <v>-39.99</v>
      </c>
      <c r="I326" s="42">
        <v>-30.51</v>
      </c>
      <c r="J326" s="42">
        <v>-40.07</v>
      </c>
      <c r="K326" s="42">
        <v>-34.130000000000003</v>
      </c>
      <c r="L326" s="42">
        <v>-25.5</v>
      </c>
      <c r="M326" s="42">
        <v>-26.69</v>
      </c>
      <c r="N326" s="42">
        <v>29.11</v>
      </c>
      <c r="O326" s="42">
        <v>-17.670000000000002</v>
      </c>
      <c r="P326" s="42">
        <v>-15.77</v>
      </c>
      <c r="Q326" s="42">
        <v>-43.05</v>
      </c>
      <c r="R326" s="42">
        <v>-12.79</v>
      </c>
      <c r="S326" s="42">
        <v>-25.11</v>
      </c>
      <c r="T326" s="42">
        <v>27.15</v>
      </c>
      <c r="U326" s="42">
        <v>-15.24</v>
      </c>
      <c r="V326" s="42">
        <v>-41.19</v>
      </c>
      <c r="W326" s="42">
        <v>-26.47</v>
      </c>
      <c r="X326" s="42">
        <v>-39.049999999999997</v>
      </c>
      <c r="Y326" s="42">
        <v>-19.23</v>
      </c>
      <c r="Z326" s="43">
        <v>-26.73</v>
      </c>
    </row>
    <row r="327" spans="1:26" x14ac:dyDescent="0.2">
      <c r="A327" s="41" t="s">
        <v>2118</v>
      </c>
      <c r="B327" s="42" t="s">
        <v>1791</v>
      </c>
      <c r="C327" s="42" t="s">
        <v>1791</v>
      </c>
      <c r="D327" s="43" t="s">
        <v>1798</v>
      </c>
      <c r="E327" s="41">
        <v>-27.87</v>
      </c>
      <c r="F327" s="42">
        <v>-27.8</v>
      </c>
      <c r="G327" s="42">
        <v>-34.520000000000003</v>
      </c>
      <c r="H327" s="42">
        <v>-30.59</v>
      </c>
      <c r="I327" s="42">
        <v>-39.979999999999997</v>
      </c>
      <c r="J327" s="42">
        <v>-31.45</v>
      </c>
      <c r="K327" s="42">
        <v>-33.479999999999997</v>
      </c>
      <c r="L327" s="42">
        <v>-20.96</v>
      </c>
      <c r="M327" s="42">
        <v>-10.09</v>
      </c>
      <c r="N327" s="42">
        <v>-83.82</v>
      </c>
      <c r="O327" s="42">
        <v>-18.38</v>
      </c>
      <c r="P327" s="42">
        <v>-17.47</v>
      </c>
      <c r="Q327" s="42">
        <v>-49.74</v>
      </c>
      <c r="R327" s="42">
        <v>-43.48</v>
      </c>
      <c r="S327" s="42">
        <v>-6.4</v>
      </c>
      <c r="T327" s="42">
        <v>-70.28</v>
      </c>
      <c r="U327" s="42">
        <v>0.53</v>
      </c>
      <c r="V327" s="42">
        <v>-32.090000000000003</v>
      </c>
      <c r="W327" s="42">
        <v>-17.05</v>
      </c>
      <c r="X327" s="42">
        <v>-30.52</v>
      </c>
      <c r="Y327" s="42">
        <v>-23.61</v>
      </c>
      <c r="Z327" s="43">
        <v>-75.78</v>
      </c>
    </row>
    <row r="328" spans="1:26" x14ac:dyDescent="0.2">
      <c r="A328" s="41" t="s">
        <v>2119</v>
      </c>
      <c r="B328" s="42" t="s">
        <v>1781</v>
      </c>
      <c r="C328" s="42" t="s">
        <v>1791</v>
      </c>
      <c r="D328" s="43" t="s">
        <v>1800</v>
      </c>
      <c r="E328" s="41">
        <v>-55.84</v>
      </c>
      <c r="F328" s="42">
        <v>-44.82</v>
      </c>
      <c r="G328" s="42">
        <v>-34.36</v>
      </c>
      <c r="H328" s="42">
        <v>0.28000000000000003</v>
      </c>
      <c r="I328" s="42">
        <v>-45.16</v>
      </c>
      <c r="J328" s="42">
        <v>-30.41</v>
      </c>
      <c r="K328" s="42">
        <v>3.85</v>
      </c>
      <c r="L328" s="42">
        <v>-32.979999999999997</v>
      </c>
      <c r="M328" s="42">
        <v>-48.07</v>
      </c>
      <c r="N328" s="42">
        <v>-55.95</v>
      </c>
      <c r="O328" s="42">
        <v>-38.56</v>
      </c>
      <c r="P328" s="42">
        <v>-37.79</v>
      </c>
      <c r="Q328" s="42">
        <v>-42.18</v>
      </c>
      <c r="R328" s="42">
        <v>-27.58</v>
      </c>
      <c r="S328" s="42">
        <v>-35.01</v>
      </c>
      <c r="T328" s="42">
        <v>-59.38</v>
      </c>
      <c r="U328" s="42">
        <v>-26.58</v>
      </c>
      <c r="V328" s="42">
        <v>-26.93</v>
      </c>
      <c r="W328" s="42">
        <v>-42.33</v>
      </c>
      <c r="X328" s="42">
        <v>-47.74</v>
      </c>
      <c r="Y328" s="42">
        <v>-50.03</v>
      </c>
      <c r="Z328" s="43">
        <v>-88</v>
      </c>
    </row>
    <row r="329" spans="1:26" x14ac:dyDescent="0.2">
      <c r="A329" s="41" t="s">
        <v>2120</v>
      </c>
      <c r="B329" s="42" t="s">
        <v>1791</v>
      </c>
      <c r="C329" s="42" t="s">
        <v>1791</v>
      </c>
      <c r="D329" s="43" t="s">
        <v>1798</v>
      </c>
      <c r="E329" s="41">
        <v>-34.81</v>
      </c>
      <c r="F329" s="42">
        <v>-40.15</v>
      </c>
      <c r="G329" s="42">
        <v>-31.69</v>
      </c>
      <c r="H329" s="42">
        <v>-25.46</v>
      </c>
      <c r="I329" s="42">
        <v>-34.840000000000003</v>
      </c>
      <c r="J329" s="42">
        <v>-29.55</v>
      </c>
      <c r="K329" s="42">
        <v>-37.61</v>
      </c>
      <c r="L329" s="42">
        <v>-21.23</v>
      </c>
      <c r="M329" s="42">
        <v>-17.87</v>
      </c>
      <c r="N329" s="42">
        <v>-70.56</v>
      </c>
      <c r="O329" s="42">
        <v>-20.99</v>
      </c>
      <c r="P329" s="42">
        <v>-15.76</v>
      </c>
      <c r="Q329" s="42">
        <v>-51.26</v>
      </c>
      <c r="R329" s="42">
        <v>-36.85</v>
      </c>
      <c r="S329" s="42">
        <v>-24.37</v>
      </c>
      <c r="T329" s="42">
        <v>-63.61</v>
      </c>
      <c r="U329" s="42">
        <v>5.6</v>
      </c>
      <c r="V329" s="42">
        <v>-33.590000000000003</v>
      </c>
      <c r="W329" s="42">
        <v>-23.62</v>
      </c>
      <c r="X329" s="42">
        <v>-47.31</v>
      </c>
      <c r="Y329" s="42">
        <v>-26.99</v>
      </c>
      <c r="Z329" s="43">
        <v>-90.56</v>
      </c>
    </row>
    <row r="330" spans="1:26" x14ac:dyDescent="0.2">
      <c r="A330" s="41" t="s">
        <v>2121</v>
      </c>
      <c r="B330" s="42" t="s">
        <v>1795</v>
      </c>
      <c r="C330" s="42" t="s">
        <v>1791</v>
      </c>
      <c r="D330" s="43" t="s">
        <v>1800</v>
      </c>
      <c r="E330" s="41">
        <v>-30.32</v>
      </c>
      <c r="F330" s="42">
        <v>-19.48</v>
      </c>
      <c r="G330" s="42">
        <v>-45.65</v>
      </c>
      <c r="H330" s="42">
        <v>-49.23</v>
      </c>
      <c r="I330" s="42">
        <v>-15.47</v>
      </c>
      <c r="J330" s="42">
        <v>-37.19</v>
      </c>
      <c r="K330" s="42">
        <v>-41.48</v>
      </c>
      <c r="L330" s="42">
        <v>-26.26</v>
      </c>
      <c r="M330" s="42">
        <v>-18.09</v>
      </c>
      <c r="N330" s="42">
        <v>-84.03</v>
      </c>
      <c r="O330" s="42">
        <v>-14.66</v>
      </c>
      <c r="P330" s="42">
        <v>-22.01</v>
      </c>
      <c r="Q330" s="42">
        <v>-67.83</v>
      </c>
      <c r="R330" s="42">
        <v>-49.14</v>
      </c>
      <c r="S330" s="42">
        <v>-44.37</v>
      </c>
      <c r="T330" s="42">
        <v>-62.48</v>
      </c>
      <c r="U330" s="42">
        <v>-14.79</v>
      </c>
      <c r="V330" s="42">
        <v>-44.61</v>
      </c>
      <c r="W330" s="42">
        <v>-31.06</v>
      </c>
      <c r="X330" s="42">
        <v>-37.979999999999997</v>
      </c>
      <c r="Y330" s="42">
        <v>18.89</v>
      </c>
      <c r="Z330" s="43">
        <v>-78.45</v>
      </c>
    </row>
    <row r="331" spans="1:26" x14ac:dyDescent="0.2">
      <c r="A331" s="41" t="s">
        <v>2122</v>
      </c>
      <c r="B331" s="42" t="s">
        <v>1781</v>
      </c>
      <c r="C331" s="42" t="s">
        <v>1791</v>
      </c>
      <c r="D331" s="43" t="s">
        <v>1800</v>
      </c>
      <c r="E331" s="41">
        <v>-50.72</v>
      </c>
      <c r="F331" s="42">
        <v>-34.340000000000003</v>
      </c>
      <c r="G331" s="42">
        <v>-18.690000000000001</v>
      </c>
      <c r="H331" s="42">
        <v>7.86</v>
      </c>
      <c r="I331" s="42">
        <v>-34.840000000000003</v>
      </c>
      <c r="J331" s="42">
        <v>-17.16</v>
      </c>
      <c r="K331" s="42">
        <v>14.09</v>
      </c>
      <c r="L331" s="42">
        <v>-27.84</v>
      </c>
      <c r="M331" s="42">
        <v>-47.59</v>
      </c>
      <c r="N331" s="42">
        <v>-55.21</v>
      </c>
      <c r="O331" s="42">
        <v>-36.840000000000003</v>
      </c>
      <c r="P331" s="42">
        <v>-27.45</v>
      </c>
      <c r="Q331" s="42">
        <v>-34.409999999999997</v>
      </c>
      <c r="R331" s="42">
        <v>-16</v>
      </c>
      <c r="S331" s="42">
        <v>-30.43</v>
      </c>
      <c r="T331" s="42">
        <v>-57.12</v>
      </c>
      <c r="U331" s="42">
        <v>-27.19</v>
      </c>
      <c r="V331" s="42">
        <v>-23.42</v>
      </c>
      <c r="W331" s="42">
        <v>-38.880000000000003</v>
      </c>
      <c r="X331" s="42">
        <v>-43.85</v>
      </c>
      <c r="Y331" s="42">
        <v>-40.26</v>
      </c>
      <c r="Z331" s="43">
        <v>-77.34</v>
      </c>
    </row>
    <row r="332" spans="1:26" x14ac:dyDescent="0.2">
      <c r="A332" s="41" t="s">
        <v>2123</v>
      </c>
      <c r="B332" s="42" t="s">
        <v>1795</v>
      </c>
      <c r="C332" s="42" t="s">
        <v>1791</v>
      </c>
      <c r="D332" s="43" t="s">
        <v>1800</v>
      </c>
      <c r="E332" s="41">
        <v>-25</v>
      </c>
      <c r="F332" s="42">
        <v>-12.01</v>
      </c>
      <c r="G332" s="42">
        <v>-33.049999999999997</v>
      </c>
      <c r="H332" s="42">
        <v>-37.020000000000003</v>
      </c>
      <c r="I332" s="42">
        <v>-9.5</v>
      </c>
      <c r="J332" s="42">
        <v>-29.66</v>
      </c>
      <c r="K332" s="42">
        <v>-28.91</v>
      </c>
      <c r="L332" s="42">
        <v>-21.95</v>
      </c>
      <c r="M332" s="42">
        <v>-13.23</v>
      </c>
      <c r="N332" s="42">
        <v>-67.78</v>
      </c>
      <c r="O332" s="42">
        <v>-9.5500000000000007</v>
      </c>
      <c r="P332" s="42">
        <v>-18.059999999999999</v>
      </c>
      <c r="Q332" s="42">
        <v>-47.5</v>
      </c>
      <c r="R332" s="42">
        <v>-35.6</v>
      </c>
      <c r="S332" s="42">
        <v>-29.93</v>
      </c>
      <c r="T332" s="42">
        <v>-55.91</v>
      </c>
      <c r="U332" s="42">
        <v>-3.81</v>
      </c>
      <c r="V332" s="42">
        <v>-35.46</v>
      </c>
      <c r="W332" s="42">
        <v>-20.63</v>
      </c>
      <c r="X332" s="42">
        <v>-32.549999999999997</v>
      </c>
      <c r="Y332" s="42">
        <v>23.21</v>
      </c>
      <c r="Z332" s="43">
        <v>-61.77</v>
      </c>
    </row>
    <row r="333" spans="1:26" x14ac:dyDescent="0.2">
      <c r="A333" s="41" t="s">
        <v>2124</v>
      </c>
      <c r="B333" s="42" t="s">
        <v>1791</v>
      </c>
      <c r="C333" s="42" t="s">
        <v>1791</v>
      </c>
      <c r="D333" s="43" t="s">
        <v>1798</v>
      </c>
      <c r="E333" s="41">
        <v>-21.3</v>
      </c>
      <c r="F333" s="42">
        <v>-19.72</v>
      </c>
      <c r="G333" s="42">
        <v>-32.86</v>
      </c>
      <c r="H333" s="42">
        <v>-28.18</v>
      </c>
      <c r="I333" s="42">
        <v>-25.64</v>
      </c>
      <c r="J333" s="42">
        <v>-27.13</v>
      </c>
      <c r="K333" s="42">
        <v>-42.45</v>
      </c>
      <c r="L333" s="42">
        <v>-13.61</v>
      </c>
      <c r="M333" s="42">
        <v>0.25</v>
      </c>
      <c r="N333" s="42">
        <v>-65.819999999999993</v>
      </c>
      <c r="O333" s="42">
        <v>-5.48</v>
      </c>
      <c r="P333" s="42">
        <v>-9.02</v>
      </c>
      <c r="Q333" s="42">
        <v>-32.99</v>
      </c>
      <c r="R333" s="42">
        <v>-19.55</v>
      </c>
      <c r="S333" s="42">
        <v>-17.62</v>
      </c>
      <c r="T333" s="42">
        <v>-60.13</v>
      </c>
      <c r="U333" s="42">
        <v>20.48</v>
      </c>
      <c r="V333" s="42">
        <v>-34.43</v>
      </c>
      <c r="W333" s="42">
        <v>-12.68</v>
      </c>
      <c r="X333" s="42">
        <v>-38.29</v>
      </c>
      <c r="Y333" s="42">
        <v>-17.72</v>
      </c>
      <c r="Z333" s="43">
        <v>-67.69</v>
      </c>
    </row>
    <row r="334" spans="1:26" x14ac:dyDescent="0.2">
      <c r="A334" s="41" t="s">
        <v>2125</v>
      </c>
      <c r="B334" s="42" t="s">
        <v>1783</v>
      </c>
      <c r="C334" s="42" t="s">
        <v>1791</v>
      </c>
      <c r="D334" s="43" t="s">
        <v>1800</v>
      </c>
      <c r="E334" s="41">
        <v>-35.86</v>
      </c>
      <c r="F334" s="42">
        <v>-30.99</v>
      </c>
      <c r="G334" s="42">
        <v>-34.92</v>
      </c>
      <c r="H334" s="42">
        <v>-26.14</v>
      </c>
      <c r="I334" s="42">
        <v>-24.03</v>
      </c>
      <c r="J334" s="42">
        <v>-33.56</v>
      </c>
      <c r="K334" s="42">
        <v>-44.44</v>
      </c>
      <c r="L334" s="42">
        <v>-27.27</v>
      </c>
      <c r="M334" s="42">
        <v>17.95</v>
      </c>
      <c r="N334" s="42">
        <v>-72.790000000000006</v>
      </c>
      <c r="O334" s="42">
        <v>-21.59</v>
      </c>
      <c r="P334" s="42">
        <v>-14.3</v>
      </c>
      <c r="Q334" s="42">
        <v>-55.73</v>
      </c>
      <c r="R334" s="42">
        <v>-23.23</v>
      </c>
      <c r="S334" s="42">
        <v>-1.95</v>
      </c>
      <c r="T334" s="42">
        <v>-69.17</v>
      </c>
      <c r="U334" s="42">
        <v>-5.9</v>
      </c>
      <c r="V334" s="42">
        <v>-42.78</v>
      </c>
      <c r="W334" s="42">
        <v>-24.2</v>
      </c>
      <c r="X334" s="42">
        <v>-53.47</v>
      </c>
      <c r="Y334" s="42">
        <v>-40.29</v>
      </c>
      <c r="Z334" s="43">
        <v>-61.1</v>
      </c>
    </row>
    <row r="335" spans="1:26" x14ac:dyDescent="0.2">
      <c r="A335" s="41" t="s">
        <v>2126</v>
      </c>
      <c r="B335" s="42" t="s">
        <v>1795</v>
      </c>
      <c r="C335" s="42" t="s">
        <v>1791</v>
      </c>
      <c r="D335" s="43" t="s">
        <v>1800</v>
      </c>
      <c r="E335" s="41">
        <v>-32.03</v>
      </c>
      <c r="F335" s="42">
        <v>-22.1</v>
      </c>
      <c r="G335" s="42">
        <v>-49.84</v>
      </c>
      <c r="H335" s="42">
        <v>-45.16</v>
      </c>
      <c r="I335" s="42">
        <v>-16.73</v>
      </c>
      <c r="J335" s="42">
        <v>-39.75</v>
      </c>
      <c r="K335" s="42">
        <v>-45.93</v>
      </c>
      <c r="L335" s="42">
        <v>-25.23</v>
      </c>
      <c r="M335" s="42">
        <v>-12.56</v>
      </c>
      <c r="N335" s="42">
        <v>-83.29</v>
      </c>
      <c r="O335" s="42">
        <v>-12.03</v>
      </c>
      <c r="P335" s="42">
        <v>-23.13</v>
      </c>
      <c r="Q335" s="42">
        <v>-68.739999999999995</v>
      </c>
      <c r="R335" s="42">
        <v>-46.64</v>
      </c>
      <c r="S335" s="42">
        <v>-39.06</v>
      </c>
      <c r="T335" s="42">
        <v>-58.58</v>
      </c>
      <c r="U335" s="42">
        <v>-10.83</v>
      </c>
      <c r="V335" s="42">
        <v>-43.75</v>
      </c>
      <c r="W335" s="42">
        <v>-30.11</v>
      </c>
      <c r="X335" s="42">
        <v>-35.979999999999997</v>
      </c>
      <c r="Y335" s="42">
        <v>15.92</v>
      </c>
      <c r="Z335" s="43">
        <v>-74.41</v>
      </c>
    </row>
    <row r="336" spans="1:26" x14ac:dyDescent="0.2">
      <c r="A336" s="41" t="s">
        <v>2127</v>
      </c>
      <c r="B336" s="42" t="s">
        <v>1795</v>
      </c>
      <c r="C336" s="42" t="s">
        <v>1791</v>
      </c>
      <c r="D336" s="43" t="s">
        <v>1800</v>
      </c>
      <c r="E336" s="41">
        <v>-30.84</v>
      </c>
      <c r="F336" s="42">
        <v>-19.899999999999999</v>
      </c>
      <c r="G336" s="42">
        <v>-47.2</v>
      </c>
      <c r="H336" s="42">
        <v>-43.99</v>
      </c>
      <c r="I336" s="42">
        <v>-14.53</v>
      </c>
      <c r="J336" s="42">
        <v>-38.81</v>
      </c>
      <c r="K336" s="42">
        <v>-43.73</v>
      </c>
      <c r="L336" s="42">
        <v>-23.18</v>
      </c>
      <c r="M336" s="42">
        <v>-10.68</v>
      </c>
      <c r="N336" s="42">
        <v>-81.39</v>
      </c>
      <c r="O336" s="42">
        <v>-12.26</v>
      </c>
      <c r="P336" s="42">
        <v>-20.61</v>
      </c>
      <c r="Q336" s="42">
        <v>-65.38</v>
      </c>
      <c r="R336" s="42">
        <v>-44.4</v>
      </c>
      <c r="S336" s="42">
        <v>-38.35</v>
      </c>
      <c r="T336" s="42">
        <v>-57.29</v>
      </c>
      <c r="U336" s="42">
        <v>-8.59</v>
      </c>
      <c r="V336" s="42">
        <v>-41.89</v>
      </c>
      <c r="W336" s="42">
        <v>-28.62</v>
      </c>
      <c r="X336" s="42">
        <v>-35.450000000000003</v>
      </c>
      <c r="Y336" s="42">
        <v>22.57</v>
      </c>
      <c r="Z336" s="43">
        <v>-71.33</v>
      </c>
    </row>
    <row r="337" spans="1:26" x14ac:dyDescent="0.2">
      <c r="A337" s="41" t="s">
        <v>2128</v>
      </c>
      <c r="B337" s="42" t="s">
        <v>1788</v>
      </c>
      <c r="C337" s="42" t="s">
        <v>1791</v>
      </c>
      <c r="D337" s="43" t="s">
        <v>1800</v>
      </c>
      <c r="E337" s="41">
        <v>-37.19</v>
      </c>
      <c r="F337" s="42">
        <v>-20.41</v>
      </c>
      <c r="G337" s="42">
        <v>-29.97</v>
      </c>
      <c r="H337" s="42">
        <v>1.27</v>
      </c>
      <c r="I337" s="42">
        <v>-44.65</v>
      </c>
      <c r="J337" s="42">
        <v>-27.55</v>
      </c>
      <c r="K337" s="42">
        <v>-25.5</v>
      </c>
      <c r="L337" s="42">
        <v>-23.25</v>
      </c>
      <c r="M337" s="42">
        <v>-40.21</v>
      </c>
      <c r="N337" s="42">
        <v>-70.87</v>
      </c>
      <c r="O337" s="42">
        <v>-30.76</v>
      </c>
      <c r="P337" s="42">
        <v>-24.54</v>
      </c>
      <c r="Q337" s="42">
        <v>-25.33</v>
      </c>
      <c r="R337" s="42">
        <v>25.31</v>
      </c>
      <c r="S337" s="42">
        <v>-19.28</v>
      </c>
      <c r="T337" s="42">
        <v>-64.84</v>
      </c>
      <c r="U337" s="42">
        <v>-6.04</v>
      </c>
      <c r="V337" s="42">
        <v>-19.739999999999998</v>
      </c>
      <c r="W337" s="42">
        <v>-28.65</v>
      </c>
      <c r="X337" s="42">
        <v>-47.97</v>
      </c>
      <c r="Y337" s="42">
        <v>-33.11</v>
      </c>
      <c r="Z337" s="43">
        <v>-76.86</v>
      </c>
    </row>
    <row r="338" spans="1:26" x14ac:dyDescent="0.2">
      <c r="A338" s="41" t="s">
        <v>2129</v>
      </c>
      <c r="B338" s="42" t="s">
        <v>1791</v>
      </c>
      <c r="C338" s="42" t="s">
        <v>1791</v>
      </c>
      <c r="D338" s="43" t="s">
        <v>1798</v>
      </c>
      <c r="E338" s="41">
        <v>-31.82</v>
      </c>
      <c r="F338" s="42">
        <v>-41.25</v>
      </c>
      <c r="G338" s="42">
        <v>-45.75</v>
      </c>
      <c r="H338" s="42">
        <v>-32.71</v>
      </c>
      <c r="I338" s="42">
        <v>-33.1</v>
      </c>
      <c r="J338" s="42">
        <v>-39.71</v>
      </c>
      <c r="K338" s="42">
        <v>-51.13</v>
      </c>
      <c r="L338" s="42">
        <v>-17.55</v>
      </c>
      <c r="M338" s="42">
        <v>-8.48</v>
      </c>
      <c r="N338" s="42">
        <v>-76.099999999999994</v>
      </c>
      <c r="O338" s="42">
        <v>-18.329999999999998</v>
      </c>
      <c r="P338" s="42">
        <v>-17.22</v>
      </c>
      <c r="Q338" s="42">
        <v>-51.64</v>
      </c>
      <c r="R338" s="42">
        <v>-41.98</v>
      </c>
      <c r="S338" s="42">
        <v>-23.17</v>
      </c>
      <c r="T338" s="42">
        <v>-68</v>
      </c>
      <c r="U338" s="42">
        <v>12.52</v>
      </c>
      <c r="V338" s="42">
        <v>-32.9</v>
      </c>
      <c r="W338" s="42">
        <v>-25.35</v>
      </c>
      <c r="X338" s="42">
        <v>-47.66</v>
      </c>
      <c r="Y338" s="42">
        <v>-22.06</v>
      </c>
      <c r="Z338" s="43">
        <v>-97.01</v>
      </c>
    </row>
    <row r="339" spans="1:26" x14ac:dyDescent="0.2">
      <c r="A339" s="41" t="s">
        <v>2130</v>
      </c>
      <c r="B339" s="42" t="s">
        <v>1791</v>
      </c>
      <c r="C339" s="42" t="s">
        <v>1791</v>
      </c>
      <c r="D339" s="43" t="s">
        <v>1798</v>
      </c>
      <c r="E339" s="41">
        <v>-41.91</v>
      </c>
      <c r="F339" s="42">
        <v>-36.54</v>
      </c>
      <c r="G339" s="42">
        <v>-45.49</v>
      </c>
      <c r="H339" s="42">
        <v>-34.200000000000003</v>
      </c>
      <c r="I339" s="42">
        <v>-45.81</v>
      </c>
      <c r="J339" s="42">
        <v>-52.03</v>
      </c>
      <c r="K339" s="42">
        <v>-54.96</v>
      </c>
      <c r="L339" s="42">
        <v>-27.56</v>
      </c>
      <c r="M339" s="42">
        <v>-10.66</v>
      </c>
      <c r="N339" s="42">
        <v>-73.349999999999994</v>
      </c>
      <c r="O339" s="42">
        <v>-20.420000000000002</v>
      </c>
      <c r="P339" s="42">
        <v>-20.73</v>
      </c>
      <c r="Q339" s="42">
        <v>-51.09</v>
      </c>
      <c r="R339" s="42">
        <v>-33.5</v>
      </c>
      <c r="S339" s="42">
        <v>-22.22</v>
      </c>
      <c r="T339" s="42">
        <v>-62.53</v>
      </c>
      <c r="U339" s="42">
        <v>6.3</v>
      </c>
      <c r="V339" s="42">
        <v>-45.54</v>
      </c>
      <c r="W339" s="42">
        <v>-31.3</v>
      </c>
      <c r="X339" s="42">
        <v>-50.87</v>
      </c>
      <c r="Y339" s="42">
        <v>-27.06</v>
      </c>
      <c r="Z339" s="43">
        <v>-83.22</v>
      </c>
    </row>
    <row r="340" spans="1:26" x14ac:dyDescent="0.2">
      <c r="A340" s="41" t="s">
        <v>2131</v>
      </c>
      <c r="B340" s="42" t="s">
        <v>1790</v>
      </c>
      <c r="C340" s="42" t="s">
        <v>1791</v>
      </c>
      <c r="D340" s="43" t="s">
        <v>1800</v>
      </c>
      <c r="E340" s="41">
        <v>-67.55</v>
      </c>
      <c r="F340" s="42">
        <v>-40.409999999999997</v>
      </c>
      <c r="G340" s="42">
        <v>-42</v>
      </c>
      <c r="H340" s="42">
        <v>-38.92</v>
      </c>
      <c r="I340" s="42">
        <v>-50.6</v>
      </c>
      <c r="J340" s="42">
        <v>-59.22</v>
      </c>
      <c r="K340" s="42">
        <v>-34.979999999999997</v>
      </c>
      <c r="L340" s="42">
        <v>-37.18</v>
      </c>
      <c r="M340" s="42">
        <v>-43.33</v>
      </c>
      <c r="N340" s="42">
        <v>-18.09</v>
      </c>
      <c r="O340" s="42">
        <v>-47.41</v>
      </c>
      <c r="P340" s="42">
        <v>-23.72</v>
      </c>
      <c r="Q340" s="42">
        <v>-59.1</v>
      </c>
      <c r="R340" s="42">
        <v>-44.86</v>
      </c>
      <c r="S340" s="42">
        <v>-36.56</v>
      </c>
      <c r="T340" s="42">
        <v>14.13</v>
      </c>
      <c r="U340" s="42">
        <v>-39.590000000000003</v>
      </c>
      <c r="V340" s="42">
        <v>-45.95</v>
      </c>
      <c r="W340" s="42">
        <v>-34.979999999999997</v>
      </c>
      <c r="X340" s="42">
        <v>-66.849999999999994</v>
      </c>
      <c r="Y340" s="42">
        <v>-37.33</v>
      </c>
      <c r="Z340" s="43">
        <v>-68.45</v>
      </c>
    </row>
    <row r="341" spans="1:26" x14ac:dyDescent="0.2">
      <c r="A341" s="41" t="s">
        <v>2132</v>
      </c>
      <c r="B341" s="42" t="s">
        <v>1795</v>
      </c>
      <c r="C341" s="42" t="s">
        <v>1791</v>
      </c>
      <c r="D341" s="43" t="s">
        <v>1800</v>
      </c>
      <c r="E341" s="41">
        <v>-25.76</v>
      </c>
      <c r="F341" s="42">
        <v>0.49</v>
      </c>
      <c r="G341" s="42">
        <v>-35.67</v>
      </c>
      <c r="H341" s="42">
        <v>-43.88</v>
      </c>
      <c r="I341" s="42">
        <v>-3.74</v>
      </c>
      <c r="J341" s="42">
        <v>-36.75</v>
      </c>
      <c r="K341" s="42">
        <v>-32.9</v>
      </c>
      <c r="L341" s="42">
        <v>-14.6</v>
      </c>
      <c r="M341" s="42">
        <v>-9.1999999999999993</v>
      </c>
      <c r="N341" s="42">
        <v>-71.28</v>
      </c>
      <c r="O341" s="42">
        <v>-8.0399999999999991</v>
      </c>
      <c r="P341" s="42">
        <v>-7.71</v>
      </c>
      <c r="Q341" s="42">
        <v>-41.25</v>
      </c>
      <c r="R341" s="42">
        <v>-26.02</v>
      </c>
      <c r="S341" s="42">
        <v>-28.54</v>
      </c>
      <c r="T341" s="42">
        <v>-58.94</v>
      </c>
      <c r="U341" s="42">
        <v>-10.7</v>
      </c>
      <c r="V341" s="42">
        <v>-37.409999999999997</v>
      </c>
      <c r="W341" s="42">
        <v>-12.56</v>
      </c>
      <c r="X341" s="42">
        <v>-27.63</v>
      </c>
      <c r="Y341" s="42">
        <v>38.53</v>
      </c>
      <c r="Z341" s="43">
        <v>-58.46</v>
      </c>
    </row>
    <row r="342" spans="1:26" x14ac:dyDescent="0.2">
      <c r="A342" s="41" t="s">
        <v>2133</v>
      </c>
      <c r="B342" s="42" t="s">
        <v>1791</v>
      </c>
      <c r="C342" s="42" t="s">
        <v>1791</v>
      </c>
      <c r="D342" s="43" t="s">
        <v>1798</v>
      </c>
      <c r="E342" s="41">
        <v>-25.06</v>
      </c>
      <c r="F342" s="42">
        <v>-31.54</v>
      </c>
      <c r="G342" s="42">
        <v>-45.22</v>
      </c>
      <c r="H342" s="42">
        <v>-31.22</v>
      </c>
      <c r="I342" s="42">
        <v>-49.98</v>
      </c>
      <c r="J342" s="42">
        <v>-51.06</v>
      </c>
      <c r="K342" s="42">
        <v>-53.91</v>
      </c>
      <c r="L342" s="42">
        <v>-16.2</v>
      </c>
      <c r="M342" s="42">
        <v>-14.34</v>
      </c>
      <c r="N342" s="42">
        <v>-75.010000000000005</v>
      </c>
      <c r="O342" s="42">
        <v>-16.18</v>
      </c>
      <c r="P342" s="42">
        <v>-22.55</v>
      </c>
      <c r="Q342" s="42">
        <v>-43.45</v>
      </c>
      <c r="R342" s="42">
        <v>-26.38</v>
      </c>
      <c r="S342" s="42">
        <v>-22.89</v>
      </c>
      <c r="T342" s="42">
        <v>-71.61</v>
      </c>
      <c r="U342" s="42">
        <v>7.78</v>
      </c>
      <c r="V342" s="42">
        <v>-40.33</v>
      </c>
      <c r="W342" s="42">
        <v>-21.8</v>
      </c>
      <c r="X342" s="42">
        <v>-35.19</v>
      </c>
      <c r="Y342" s="42">
        <v>-31.58</v>
      </c>
      <c r="Z342" s="43">
        <v>-86.6</v>
      </c>
    </row>
    <row r="343" spans="1:26" x14ac:dyDescent="0.2">
      <c r="A343" s="41" t="s">
        <v>2134</v>
      </c>
      <c r="B343" s="42" t="s">
        <v>1795</v>
      </c>
      <c r="C343" s="42" t="s">
        <v>1791</v>
      </c>
      <c r="D343" s="43" t="s">
        <v>1800</v>
      </c>
      <c r="E343" s="41">
        <v>-23.98</v>
      </c>
      <c r="F343" s="42">
        <v>-12.67</v>
      </c>
      <c r="G343" s="42">
        <v>-37.78</v>
      </c>
      <c r="H343" s="42">
        <v>-35.26</v>
      </c>
      <c r="I343" s="42">
        <v>-20.37</v>
      </c>
      <c r="J343" s="42">
        <v>-24.6</v>
      </c>
      <c r="K343" s="42">
        <v>-34.520000000000003</v>
      </c>
      <c r="L343" s="42">
        <v>-16.07</v>
      </c>
      <c r="M343" s="42">
        <v>-23.01</v>
      </c>
      <c r="N343" s="42">
        <v>-73.86</v>
      </c>
      <c r="O343" s="42">
        <v>-10.09</v>
      </c>
      <c r="P343" s="42">
        <v>-11.22</v>
      </c>
      <c r="Q343" s="42">
        <v>-42.3</v>
      </c>
      <c r="R343" s="42">
        <v>-26.03</v>
      </c>
      <c r="S343" s="42">
        <v>-16.260000000000002</v>
      </c>
      <c r="T343" s="42">
        <v>-47.91</v>
      </c>
      <c r="U343" s="42">
        <v>-3.27</v>
      </c>
      <c r="V343" s="42">
        <v>-30.48</v>
      </c>
      <c r="W343" s="42">
        <v>-16.73</v>
      </c>
      <c r="X343" s="42">
        <v>-24.56</v>
      </c>
      <c r="Y343" s="42">
        <v>22.08</v>
      </c>
      <c r="Z343" s="43">
        <v>-59.68</v>
      </c>
    </row>
    <row r="344" spans="1:26" x14ac:dyDescent="0.2">
      <c r="A344" s="41" t="s">
        <v>2135</v>
      </c>
      <c r="B344" s="42" t="s">
        <v>1791</v>
      </c>
      <c r="C344" s="42" t="s">
        <v>1791</v>
      </c>
      <c r="D344" s="43" t="s">
        <v>1798</v>
      </c>
      <c r="E344" s="41">
        <v>-27.5</v>
      </c>
      <c r="F344" s="42">
        <v>-32.340000000000003</v>
      </c>
      <c r="G344" s="42">
        <v>-30.91</v>
      </c>
      <c r="H344" s="42">
        <v>-22.23</v>
      </c>
      <c r="I344" s="42">
        <v>-33.72</v>
      </c>
      <c r="J344" s="42">
        <v>-22.29</v>
      </c>
      <c r="K344" s="42">
        <v>-35.89</v>
      </c>
      <c r="L344" s="42">
        <v>-10.77</v>
      </c>
      <c r="M344" s="42">
        <v>-8.09</v>
      </c>
      <c r="N344" s="42">
        <v>-61.77</v>
      </c>
      <c r="O344" s="42">
        <v>-12.91</v>
      </c>
      <c r="P344" s="42">
        <v>-13.1</v>
      </c>
      <c r="Q344" s="42">
        <v>-36.21</v>
      </c>
      <c r="R344" s="42">
        <v>-38.840000000000003</v>
      </c>
      <c r="S344" s="42">
        <v>-13.07</v>
      </c>
      <c r="T344" s="42">
        <v>-58.3</v>
      </c>
      <c r="U344" s="42">
        <v>15.87</v>
      </c>
      <c r="V344" s="42">
        <v>-18.760000000000002</v>
      </c>
      <c r="W344" s="42">
        <v>-16.05</v>
      </c>
      <c r="X344" s="42">
        <v>-42.19</v>
      </c>
      <c r="Y344" s="42">
        <v>-22.71</v>
      </c>
      <c r="Z344" s="43">
        <v>-82.19</v>
      </c>
    </row>
    <row r="345" spans="1:26" x14ac:dyDescent="0.2">
      <c r="A345" s="41" t="s">
        <v>2136</v>
      </c>
      <c r="B345" s="42" t="s">
        <v>1791</v>
      </c>
      <c r="C345" s="42" t="s">
        <v>1791</v>
      </c>
      <c r="D345" s="43" t="s">
        <v>1798</v>
      </c>
      <c r="E345" s="41">
        <v>-44.79</v>
      </c>
      <c r="F345" s="42">
        <v>-43.03</v>
      </c>
      <c r="G345" s="42">
        <v>-48.4</v>
      </c>
      <c r="H345" s="42">
        <v>-33.549999999999997</v>
      </c>
      <c r="I345" s="42">
        <v>-41.51</v>
      </c>
      <c r="J345" s="42">
        <v>-36.96</v>
      </c>
      <c r="K345" s="42">
        <v>-49.79</v>
      </c>
      <c r="L345" s="42">
        <v>-24.79</v>
      </c>
      <c r="M345" s="42">
        <v>-10.24</v>
      </c>
      <c r="N345" s="42">
        <v>-77.41</v>
      </c>
      <c r="O345" s="42">
        <v>-25.6</v>
      </c>
      <c r="P345" s="42">
        <v>-22.2</v>
      </c>
      <c r="Q345" s="42">
        <v>-62</v>
      </c>
      <c r="R345" s="42">
        <v>-50.56</v>
      </c>
      <c r="S345" s="42">
        <v>-18.79</v>
      </c>
      <c r="T345" s="42">
        <v>-65.540000000000006</v>
      </c>
      <c r="U345" s="42">
        <v>1.22</v>
      </c>
      <c r="V345" s="42">
        <v>-32.04</v>
      </c>
      <c r="W345" s="42">
        <v>-29.61</v>
      </c>
      <c r="X345" s="42">
        <v>-52.43</v>
      </c>
      <c r="Y345" s="42">
        <v>-31.33</v>
      </c>
      <c r="Z345" s="43">
        <v>-96.64</v>
      </c>
    </row>
    <row r="346" spans="1:26" x14ac:dyDescent="0.2">
      <c r="A346" s="41" t="s">
        <v>2137</v>
      </c>
      <c r="B346" s="42" t="s">
        <v>1782</v>
      </c>
      <c r="C346" s="42" t="s">
        <v>1791</v>
      </c>
      <c r="D346" s="43" t="s">
        <v>1800</v>
      </c>
      <c r="E346" s="41">
        <v>-15.72</v>
      </c>
      <c r="F346" s="42">
        <v>-30.09</v>
      </c>
      <c r="G346" s="42">
        <v>-45.03</v>
      </c>
      <c r="H346" s="42">
        <v>-32.22</v>
      </c>
      <c r="I346" s="42">
        <v>-16.89</v>
      </c>
      <c r="J346" s="42">
        <v>-37.32</v>
      </c>
      <c r="K346" s="42">
        <v>-39.200000000000003</v>
      </c>
      <c r="L346" s="42">
        <v>14.26</v>
      </c>
      <c r="M346" s="42">
        <v>3.78</v>
      </c>
      <c r="N346" s="42">
        <v>-65.56</v>
      </c>
      <c r="O346" s="42">
        <v>-5.13</v>
      </c>
      <c r="P346" s="42">
        <v>1.05</v>
      </c>
      <c r="Q346" s="42">
        <v>-48.53</v>
      </c>
      <c r="R346" s="42">
        <v>-30.41</v>
      </c>
      <c r="S346" s="42">
        <v>-4.43</v>
      </c>
      <c r="T346" s="42">
        <v>-56.5</v>
      </c>
      <c r="U346" s="42">
        <v>0.16</v>
      </c>
      <c r="V346" s="42">
        <v>-19.84</v>
      </c>
      <c r="W346" s="42">
        <v>-19.41</v>
      </c>
      <c r="X346" s="42">
        <v>-26.18</v>
      </c>
      <c r="Y346" s="42">
        <v>-23.77</v>
      </c>
      <c r="Z346" s="43">
        <v>-72.27</v>
      </c>
    </row>
    <row r="347" spans="1:26" x14ac:dyDescent="0.2">
      <c r="A347" s="41" t="s">
        <v>2138</v>
      </c>
      <c r="B347" s="42" t="s">
        <v>1791</v>
      </c>
      <c r="C347" s="42" t="s">
        <v>1791</v>
      </c>
      <c r="D347" s="43" t="s">
        <v>1798</v>
      </c>
      <c r="E347" s="41">
        <v>-33.25</v>
      </c>
      <c r="F347" s="42">
        <v>-38.17</v>
      </c>
      <c r="G347" s="42">
        <v>-42.4</v>
      </c>
      <c r="H347" s="42">
        <v>-31.08</v>
      </c>
      <c r="I347" s="42">
        <v>-35.32</v>
      </c>
      <c r="J347" s="42">
        <v>-36.119999999999997</v>
      </c>
      <c r="K347" s="42">
        <v>-45.26</v>
      </c>
      <c r="L347" s="42">
        <v>-18.07</v>
      </c>
      <c r="M347" s="42">
        <v>-9.58</v>
      </c>
      <c r="N347" s="42">
        <v>-64.55</v>
      </c>
      <c r="O347" s="42">
        <v>-16.16</v>
      </c>
      <c r="P347" s="42">
        <v>-16.829999999999998</v>
      </c>
      <c r="Q347" s="42">
        <v>-48.23</v>
      </c>
      <c r="R347" s="42">
        <v>-39.18</v>
      </c>
      <c r="S347" s="42">
        <v>-21.96</v>
      </c>
      <c r="T347" s="42">
        <v>-58.78</v>
      </c>
      <c r="U347" s="42">
        <v>13.6</v>
      </c>
      <c r="V347" s="42">
        <v>-31.33</v>
      </c>
      <c r="W347" s="42">
        <v>-23.37</v>
      </c>
      <c r="X347" s="42">
        <v>-44.18</v>
      </c>
      <c r="Y347" s="42">
        <v>-24.98</v>
      </c>
      <c r="Z347" s="43">
        <v>-90.19</v>
      </c>
    </row>
    <row r="348" spans="1:26" x14ac:dyDescent="0.2">
      <c r="A348" s="41" t="s">
        <v>2139</v>
      </c>
      <c r="B348" s="42" t="s">
        <v>1791</v>
      </c>
      <c r="C348" s="42" t="s">
        <v>1791</v>
      </c>
      <c r="D348" s="43" t="s">
        <v>1798</v>
      </c>
      <c r="E348" s="41">
        <v>-25.31</v>
      </c>
      <c r="F348" s="42">
        <v>-32.99</v>
      </c>
      <c r="G348" s="42">
        <v>-43.1</v>
      </c>
      <c r="H348" s="42">
        <v>-31.19</v>
      </c>
      <c r="I348" s="42">
        <v>-31.87</v>
      </c>
      <c r="J348" s="42">
        <v>-37.19</v>
      </c>
      <c r="K348" s="42">
        <v>-52.56</v>
      </c>
      <c r="L348" s="42">
        <v>-23.02</v>
      </c>
      <c r="M348" s="42">
        <v>-3.57</v>
      </c>
      <c r="N348" s="42">
        <v>-74.3</v>
      </c>
      <c r="O348" s="42">
        <v>-13.19</v>
      </c>
      <c r="P348" s="42">
        <v>-18.88</v>
      </c>
      <c r="Q348" s="42">
        <v>-44.17</v>
      </c>
      <c r="R348" s="42">
        <v>-31.69</v>
      </c>
      <c r="S348" s="42">
        <v>-25.95</v>
      </c>
      <c r="T348" s="42">
        <v>-72.319999999999993</v>
      </c>
      <c r="U348" s="42">
        <v>13.35</v>
      </c>
      <c r="V348" s="42">
        <v>-40.76</v>
      </c>
      <c r="W348" s="42">
        <v>-19.3</v>
      </c>
      <c r="X348" s="42">
        <v>-46.22</v>
      </c>
      <c r="Y348" s="42">
        <v>-26.26</v>
      </c>
      <c r="Z348" s="43">
        <v>-84.97</v>
      </c>
    </row>
    <row r="349" spans="1:26" x14ac:dyDescent="0.2">
      <c r="A349" s="41" t="s">
        <v>2140</v>
      </c>
      <c r="B349" s="42" t="s">
        <v>1791</v>
      </c>
      <c r="C349" s="42" t="s">
        <v>1791</v>
      </c>
      <c r="D349" s="43" t="s">
        <v>1798</v>
      </c>
      <c r="E349" s="41">
        <v>-33.1</v>
      </c>
      <c r="F349" s="42">
        <v>-37.450000000000003</v>
      </c>
      <c r="G349" s="42">
        <v>-42.47</v>
      </c>
      <c r="H349" s="42">
        <v>-25.87</v>
      </c>
      <c r="I349" s="42">
        <v>-34.24</v>
      </c>
      <c r="J349" s="42">
        <v>-35.51</v>
      </c>
      <c r="K349" s="42">
        <v>-38.14</v>
      </c>
      <c r="L349" s="42">
        <v>-28.07</v>
      </c>
      <c r="M349" s="42">
        <v>-15.26</v>
      </c>
      <c r="N349" s="42">
        <v>-70.19</v>
      </c>
      <c r="O349" s="42">
        <v>-18.02</v>
      </c>
      <c r="P349" s="42">
        <v>-17.440000000000001</v>
      </c>
      <c r="Q349" s="42">
        <v>-45.39</v>
      </c>
      <c r="R349" s="42">
        <v>-39.36</v>
      </c>
      <c r="S349" s="42">
        <v>-20.43</v>
      </c>
      <c r="T349" s="42">
        <v>-63.29</v>
      </c>
      <c r="U349" s="42">
        <v>1.33</v>
      </c>
      <c r="V349" s="42">
        <v>-34.69</v>
      </c>
      <c r="W349" s="42">
        <v>-24.04</v>
      </c>
      <c r="X349" s="42">
        <v>-38.99</v>
      </c>
      <c r="Y349" s="42">
        <v>-27.93</v>
      </c>
      <c r="Z349" s="43">
        <v>-89.04</v>
      </c>
    </row>
    <row r="350" spans="1:26" x14ac:dyDescent="0.2">
      <c r="A350" s="41" t="s">
        <v>2141</v>
      </c>
      <c r="B350" s="42" t="s">
        <v>1784</v>
      </c>
      <c r="C350" s="42" t="s">
        <v>1791</v>
      </c>
      <c r="D350" s="43" t="s">
        <v>1800</v>
      </c>
      <c r="E350" s="41">
        <v>-62.48</v>
      </c>
      <c r="F350" s="42">
        <v>-34.729999999999997</v>
      </c>
      <c r="G350" s="42">
        <v>-47.52</v>
      </c>
      <c r="H350" s="42">
        <v>-38.89</v>
      </c>
      <c r="I350" s="42">
        <v>-50.58</v>
      </c>
      <c r="J350" s="42">
        <v>-56.09</v>
      </c>
      <c r="K350" s="42">
        <v>-44.82</v>
      </c>
      <c r="L350" s="42">
        <v>-40.450000000000003</v>
      </c>
      <c r="M350" s="42">
        <v>-34.409999999999997</v>
      </c>
      <c r="N350" s="42">
        <v>37.340000000000003</v>
      </c>
      <c r="O350" s="42">
        <v>-35.450000000000003</v>
      </c>
      <c r="P350" s="42">
        <v>-38.58</v>
      </c>
      <c r="Q350" s="42">
        <v>-40.26</v>
      </c>
      <c r="R350" s="42">
        <v>-30.86</v>
      </c>
      <c r="S350" s="42">
        <v>-35.64</v>
      </c>
      <c r="T350" s="42">
        <v>-1.1100000000000001</v>
      </c>
      <c r="U350" s="42">
        <v>-20.18</v>
      </c>
      <c r="V350" s="42">
        <v>-58.19</v>
      </c>
      <c r="W350" s="42">
        <v>-42.88</v>
      </c>
      <c r="X350" s="42">
        <v>-65.25</v>
      </c>
      <c r="Y350" s="42">
        <v>-44.88</v>
      </c>
      <c r="Z350" s="43">
        <v>-43.23</v>
      </c>
    </row>
    <row r="351" spans="1:26" x14ac:dyDescent="0.2">
      <c r="A351" s="41" t="s">
        <v>2142</v>
      </c>
      <c r="B351" s="42" t="s">
        <v>1793</v>
      </c>
      <c r="C351" s="42" t="s">
        <v>1793</v>
      </c>
      <c r="D351" s="43" t="s">
        <v>1798</v>
      </c>
      <c r="E351" s="41">
        <v>-44.27</v>
      </c>
      <c r="F351" s="42">
        <v>-24.82</v>
      </c>
      <c r="G351" s="42">
        <v>-52.07</v>
      </c>
      <c r="H351" s="42">
        <v>-37.08</v>
      </c>
      <c r="I351" s="42">
        <v>-27.81</v>
      </c>
      <c r="J351" s="42">
        <v>-34.229999999999997</v>
      </c>
      <c r="K351" s="42">
        <v>-50.91</v>
      </c>
      <c r="L351" s="42">
        <v>-32.39</v>
      </c>
      <c r="M351" s="42">
        <v>-29.62</v>
      </c>
      <c r="N351" s="42">
        <v>-58.65</v>
      </c>
      <c r="O351" s="42">
        <v>-27.97</v>
      </c>
      <c r="P351" s="42">
        <v>-26.14</v>
      </c>
      <c r="Q351" s="42">
        <v>-57.15</v>
      </c>
      <c r="R351" s="42">
        <v>-28.62</v>
      </c>
      <c r="S351" s="42">
        <v>10.56</v>
      </c>
      <c r="T351" s="42">
        <v>-52.65</v>
      </c>
      <c r="U351" s="42">
        <v>-15.46</v>
      </c>
      <c r="V351" s="42">
        <v>-23.35</v>
      </c>
      <c r="W351" s="42">
        <v>14.02</v>
      </c>
      <c r="X351" s="42">
        <v>-51.19</v>
      </c>
      <c r="Y351" s="42">
        <v>-22.56</v>
      </c>
      <c r="Z351" s="43">
        <v>-79.680000000000007</v>
      </c>
    </row>
    <row r="352" spans="1:26" x14ac:dyDescent="0.2">
      <c r="A352" s="41" t="s">
        <v>2143</v>
      </c>
      <c r="B352" s="42" t="s">
        <v>1776</v>
      </c>
      <c r="C352" s="42" t="s">
        <v>1793</v>
      </c>
      <c r="D352" s="43" t="s">
        <v>1800</v>
      </c>
      <c r="E352" s="41">
        <v>-8.1300000000000008</v>
      </c>
      <c r="F352" s="42">
        <v>6.54</v>
      </c>
      <c r="G352" s="42">
        <v>-44.38</v>
      </c>
      <c r="H352" s="42">
        <v>-39.22</v>
      </c>
      <c r="I352" s="42">
        <v>-2.29</v>
      </c>
      <c r="J352" s="42">
        <v>-42.48</v>
      </c>
      <c r="K352" s="42">
        <v>-43.93</v>
      </c>
      <c r="L352" s="42">
        <v>-28.89</v>
      </c>
      <c r="M352" s="42">
        <v>-23.4</v>
      </c>
      <c r="N352" s="42">
        <v>-78.069999999999993</v>
      </c>
      <c r="O352" s="42">
        <v>-19.28</v>
      </c>
      <c r="P352" s="42">
        <v>-25.53</v>
      </c>
      <c r="Q352" s="42">
        <v>-35.44</v>
      </c>
      <c r="R352" s="42">
        <v>-22.62</v>
      </c>
      <c r="S352" s="42">
        <v>-20.14</v>
      </c>
      <c r="T352" s="42">
        <v>-73.88</v>
      </c>
      <c r="U352" s="42">
        <v>-11.71</v>
      </c>
      <c r="V352" s="42">
        <v>-19.739999999999998</v>
      </c>
      <c r="W352" s="42">
        <v>-10.3</v>
      </c>
      <c r="X352" s="42">
        <v>-33.26</v>
      </c>
      <c r="Y352" s="42">
        <v>-25.16</v>
      </c>
      <c r="Z352" s="43">
        <v>-79.48</v>
      </c>
    </row>
    <row r="353" spans="1:26" x14ac:dyDescent="0.2">
      <c r="A353" s="41" t="s">
        <v>2144</v>
      </c>
      <c r="B353" s="42" t="s">
        <v>1793</v>
      </c>
      <c r="C353" s="42" t="s">
        <v>1793</v>
      </c>
      <c r="D353" s="43" t="s">
        <v>1798</v>
      </c>
      <c r="E353" s="41">
        <v>-41.45</v>
      </c>
      <c r="F353" s="42">
        <v>-27.49</v>
      </c>
      <c r="G353" s="42">
        <v>-48.28</v>
      </c>
      <c r="H353" s="42">
        <v>-38.29</v>
      </c>
      <c r="I353" s="42">
        <v>-19.100000000000001</v>
      </c>
      <c r="J353" s="42">
        <v>-29.81</v>
      </c>
      <c r="K353" s="42">
        <v>-55.22</v>
      </c>
      <c r="L353" s="42">
        <v>-31.28</v>
      </c>
      <c r="M353" s="42">
        <v>-24.87</v>
      </c>
      <c r="N353" s="42">
        <v>-60</v>
      </c>
      <c r="O353" s="42">
        <v>-30.54</v>
      </c>
      <c r="P353" s="42">
        <v>-25.94</v>
      </c>
      <c r="Q353" s="42">
        <v>-56.29</v>
      </c>
      <c r="R353" s="42">
        <v>-35.64</v>
      </c>
      <c r="S353" s="42">
        <v>-0.74</v>
      </c>
      <c r="T353" s="42">
        <v>-55.75</v>
      </c>
      <c r="U353" s="42">
        <v>-23.91</v>
      </c>
      <c r="V353" s="42">
        <v>-23.06</v>
      </c>
      <c r="W353" s="42">
        <v>9.36</v>
      </c>
      <c r="X353" s="42">
        <v>-56.59</v>
      </c>
      <c r="Y353" s="42">
        <v>-25.39</v>
      </c>
      <c r="Z353" s="43">
        <v>-86.01</v>
      </c>
    </row>
    <row r="354" spans="1:26" x14ac:dyDescent="0.2">
      <c r="A354" s="41" t="s">
        <v>2145</v>
      </c>
      <c r="B354" s="42" t="s">
        <v>1793</v>
      </c>
      <c r="C354" s="42" t="s">
        <v>1793</v>
      </c>
      <c r="D354" s="43" t="s">
        <v>1798</v>
      </c>
      <c r="E354" s="41">
        <v>-39.26</v>
      </c>
      <c r="F354" s="42">
        <v>-18.329999999999998</v>
      </c>
      <c r="G354" s="42">
        <v>-48.51</v>
      </c>
      <c r="H354" s="42">
        <v>-34.19</v>
      </c>
      <c r="I354" s="42">
        <v>-31.45</v>
      </c>
      <c r="J354" s="42">
        <v>-32.07</v>
      </c>
      <c r="K354" s="42">
        <v>-51.4</v>
      </c>
      <c r="L354" s="42">
        <v>-36.119999999999997</v>
      </c>
      <c r="M354" s="42">
        <v>-34.36</v>
      </c>
      <c r="N354" s="42">
        <v>-61.05</v>
      </c>
      <c r="O354" s="42">
        <v>-31.76</v>
      </c>
      <c r="P354" s="42">
        <v>-29.22</v>
      </c>
      <c r="Q354" s="42">
        <v>-46.6</v>
      </c>
      <c r="R354" s="42">
        <v>-23.67</v>
      </c>
      <c r="S354" s="42">
        <v>4.18</v>
      </c>
      <c r="T354" s="42">
        <v>-45.77</v>
      </c>
      <c r="U354" s="42">
        <v>-20.95</v>
      </c>
      <c r="V354" s="42">
        <v>-23.67</v>
      </c>
      <c r="W354" s="42">
        <v>10.31</v>
      </c>
      <c r="X354" s="42">
        <v>-46.26</v>
      </c>
      <c r="Y354" s="42">
        <v>-21.21</v>
      </c>
      <c r="Z354" s="43">
        <v>-75.25</v>
      </c>
    </row>
    <row r="355" spans="1:26" x14ac:dyDescent="0.2">
      <c r="A355" s="41" t="s">
        <v>2146</v>
      </c>
      <c r="B355" s="42" t="s">
        <v>1793</v>
      </c>
      <c r="C355" s="42" t="s">
        <v>1793</v>
      </c>
      <c r="D355" s="43" t="s">
        <v>1798</v>
      </c>
      <c r="E355" s="41">
        <v>-42.59</v>
      </c>
      <c r="F355" s="42">
        <v>-27.58</v>
      </c>
      <c r="G355" s="42">
        <v>-59.22</v>
      </c>
      <c r="H355" s="42">
        <v>-46.23</v>
      </c>
      <c r="I355" s="42">
        <v>-27.04</v>
      </c>
      <c r="J355" s="42">
        <v>-42.37</v>
      </c>
      <c r="K355" s="42">
        <v>-60.47</v>
      </c>
      <c r="L355" s="42">
        <v>-34.89</v>
      </c>
      <c r="M355" s="42">
        <v>-27.53</v>
      </c>
      <c r="N355" s="42">
        <v>-66.2</v>
      </c>
      <c r="O355" s="42">
        <v>-23.21</v>
      </c>
      <c r="P355" s="42">
        <v>-21.27</v>
      </c>
      <c r="Q355" s="42">
        <v>-54.54</v>
      </c>
      <c r="R355" s="42">
        <v>-32.5</v>
      </c>
      <c r="S355" s="42">
        <v>2.57</v>
      </c>
      <c r="T355" s="42">
        <v>-60.51</v>
      </c>
      <c r="U355" s="42">
        <v>-13.97</v>
      </c>
      <c r="V355" s="42">
        <v>-18.72</v>
      </c>
      <c r="W355" s="42">
        <v>5.75</v>
      </c>
      <c r="X355" s="42">
        <v>-39.01</v>
      </c>
      <c r="Y355" s="42">
        <v>-25.36</v>
      </c>
      <c r="Z355" s="43">
        <v>-96.38</v>
      </c>
    </row>
    <row r="356" spans="1:26" x14ac:dyDescent="0.2">
      <c r="A356" s="41" t="s">
        <v>2147</v>
      </c>
      <c r="B356" s="42" t="s">
        <v>1784</v>
      </c>
      <c r="C356" s="42" t="s">
        <v>1793</v>
      </c>
      <c r="D356" s="43" t="s">
        <v>1800</v>
      </c>
      <c r="E356" s="41">
        <v>-47.43</v>
      </c>
      <c r="F356" s="42">
        <v>-12.98</v>
      </c>
      <c r="G356" s="42">
        <v>-32.86</v>
      </c>
      <c r="H356" s="42">
        <v>-24.84</v>
      </c>
      <c r="I356" s="42">
        <v>-33.47</v>
      </c>
      <c r="J356" s="42">
        <v>-35.799999999999997</v>
      </c>
      <c r="K356" s="42">
        <v>-35.1</v>
      </c>
      <c r="L356" s="42">
        <v>-28.57</v>
      </c>
      <c r="M356" s="42">
        <v>-20.6</v>
      </c>
      <c r="N356" s="42">
        <v>38.78</v>
      </c>
      <c r="O356" s="42">
        <v>-19.27</v>
      </c>
      <c r="P356" s="42">
        <v>-22.4</v>
      </c>
      <c r="Q356" s="42">
        <v>-35.24</v>
      </c>
      <c r="R356" s="42">
        <v>-11.55</v>
      </c>
      <c r="S356" s="42">
        <v>-23.75</v>
      </c>
      <c r="T356" s="42">
        <v>-2.35</v>
      </c>
      <c r="U356" s="42">
        <v>-13.61</v>
      </c>
      <c r="V356" s="42">
        <v>-42.98</v>
      </c>
      <c r="W356" s="42">
        <v>-20.63</v>
      </c>
      <c r="X356" s="42">
        <v>-47.92</v>
      </c>
      <c r="Y356" s="42">
        <v>-31.38</v>
      </c>
      <c r="Z356" s="43">
        <v>-23.1</v>
      </c>
    </row>
    <row r="357" spans="1:26" x14ac:dyDescent="0.2">
      <c r="A357" s="41" t="s">
        <v>2148</v>
      </c>
      <c r="B357" s="42" t="s">
        <v>1776</v>
      </c>
      <c r="C357" s="42" t="s">
        <v>1793</v>
      </c>
      <c r="D357" s="43" t="s">
        <v>1800</v>
      </c>
      <c r="E357" s="41">
        <v>-12.19</v>
      </c>
      <c r="F357" s="42">
        <v>5.72</v>
      </c>
      <c r="G357" s="42">
        <v>-46.28</v>
      </c>
      <c r="H357" s="42">
        <v>-40.9</v>
      </c>
      <c r="I357" s="42">
        <v>-14.53</v>
      </c>
      <c r="J357" s="42">
        <v>-36.89</v>
      </c>
      <c r="K357" s="42">
        <v>-47.58</v>
      </c>
      <c r="L357" s="42">
        <v>-37.020000000000003</v>
      </c>
      <c r="M357" s="42">
        <v>-25.44</v>
      </c>
      <c r="N357" s="42">
        <v>-69.44</v>
      </c>
      <c r="O357" s="42">
        <v>-29.05</v>
      </c>
      <c r="P357" s="42">
        <v>-33.770000000000003</v>
      </c>
      <c r="Q357" s="42">
        <v>-33.89</v>
      </c>
      <c r="R357" s="42">
        <v>-23.26</v>
      </c>
      <c r="S357" s="42">
        <v>-23.15</v>
      </c>
      <c r="T357" s="42">
        <v>-64.38</v>
      </c>
      <c r="U357" s="42">
        <v>-12.13</v>
      </c>
      <c r="V357" s="42">
        <v>-27.1</v>
      </c>
      <c r="W357" s="42">
        <v>-17.579999999999998</v>
      </c>
      <c r="X357" s="42">
        <v>-42.82</v>
      </c>
      <c r="Y357" s="42">
        <v>-25.75</v>
      </c>
      <c r="Z357" s="43">
        <v>-81.260000000000005</v>
      </c>
    </row>
    <row r="358" spans="1:26" x14ac:dyDescent="0.2">
      <c r="A358" s="41" t="s">
        <v>2149</v>
      </c>
      <c r="B358" s="42" t="s">
        <v>1780</v>
      </c>
      <c r="C358" s="42" t="s">
        <v>1793</v>
      </c>
      <c r="D358" s="43" t="s">
        <v>1800</v>
      </c>
      <c r="E358" s="41">
        <v>-26.11</v>
      </c>
      <c r="F358" s="42">
        <v>-34.61</v>
      </c>
      <c r="G358" s="42">
        <v>-17.21</v>
      </c>
      <c r="H358" s="42">
        <v>-25.57</v>
      </c>
      <c r="I358" s="42">
        <v>-32.729999999999997</v>
      </c>
      <c r="J358" s="42">
        <v>9.31</v>
      </c>
      <c r="K358" s="42">
        <v>-36.380000000000003</v>
      </c>
      <c r="L358" s="42">
        <v>-29.19</v>
      </c>
      <c r="M358" s="42">
        <v>-34.74</v>
      </c>
      <c r="N358" s="42">
        <v>-97.01</v>
      </c>
      <c r="O358" s="42">
        <v>-34.200000000000003</v>
      </c>
      <c r="P358" s="42">
        <v>-31.78</v>
      </c>
      <c r="Q358" s="42">
        <v>-34.369999999999997</v>
      </c>
      <c r="R358" s="42">
        <v>-29.42</v>
      </c>
      <c r="S358" s="42">
        <v>-23.44</v>
      </c>
      <c r="T358" s="42">
        <v>-92.38</v>
      </c>
      <c r="U358" s="42">
        <v>-22.79</v>
      </c>
      <c r="V358" s="42">
        <v>-8.3699999999999992</v>
      </c>
      <c r="W358" s="42">
        <v>-19.07</v>
      </c>
      <c r="X358" s="42">
        <v>-52.25</v>
      </c>
      <c r="Y358" s="42">
        <v>-32.4</v>
      </c>
      <c r="Z358" s="43">
        <v>-80.44</v>
      </c>
    </row>
    <row r="359" spans="1:26" x14ac:dyDescent="0.2">
      <c r="A359" s="41" t="s">
        <v>2150</v>
      </c>
      <c r="B359" s="42" t="s">
        <v>1793</v>
      </c>
      <c r="C359" s="42" t="s">
        <v>1793</v>
      </c>
      <c r="D359" s="43" t="s">
        <v>1798</v>
      </c>
      <c r="E359" s="41">
        <v>-38.46</v>
      </c>
      <c r="F359" s="42">
        <v>-25.22</v>
      </c>
      <c r="G359" s="42">
        <v>-50.42</v>
      </c>
      <c r="H359" s="42">
        <v>-39.22</v>
      </c>
      <c r="I359" s="42">
        <v>-26.59</v>
      </c>
      <c r="J359" s="42">
        <v>-51.54</v>
      </c>
      <c r="K359" s="42">
        <v>-57</v>
      </c>
      <c r="L359" s="42">
        <v>-40.69</v>
      </c>
      <c r="M359" s="42">
        <v>-31.47</v>
      </c>
      <c r="N359" s="42">
        <v>-65.099999999999994</v>
      </c>
      <c r="O359" s="42">
        <v>-27.17</v>
      </c>
      <c r="P359" s="42">
        <v>-27.56</v>
      </c>
      <c r="Q359" s="42">
        <v>-45.88</v>
      </c>
      <c r="R359" s="42">
        <v>-39.700000000000003</v>
      </c>
      <c r="S359" s="42">
        <v>-3.29</v>
      </c>
      <c r="T359" s="42">
        <v>-60.91</v>
      </c>
      <c r="U359" s="42">
        <v>-18.41</v>
      </c>
      <c r="V359" s="42">
        <v>-31.18</v>
      </c>
      <c r="W359" s="42">
        <v>5.07</v>
      </c>
      <c r="X359" s="42">
        <v>-33.590000000000003</v>
      </c>
      <c r="Y359" s="42">
        <v>-20.47</v>
      </c>
      <c r="Z359" s="43">
        <v>-84.35</v>
      </c>
    </row>
    <row r="360" spans="1:26" x14ac:dyDescent="0.2">
      <c r="A360" s="41" t="s">
        <v>2151</v>
      </c>
      <c r="B360" s="42" t="s">
        <v>1793</v>
      </c>
      <c r="C360" s="42" t="s">
        <v>1793</v>
      </c>
      <c r="D360" s="43" t="s">
        <v>1798</v>
      </c>
      <c r="E360" s="41">
        <v>-29.32</v>
      </c>
      <c r="F360" s="42">
        <v>-16.71</v>
      </c>
      <c r="G360" s="42">
        <v>-43.3</v>
      </c>
      <c r="H360" s="42">
        <v>-31.42</v>
      </c>
      <c r="I360" s="42">
        <v>-19.03</v>
      </c>
      <c r="J360" s="42">
        <v>-27.92</v>
      </c>
      <c r="K360" s="42">
        <v>-41.43</v>
      </c>
      <c r="L360" s="42">
        <v>-29.6</v>
      </c>
      <c r="M360" s="42">
        <v>-26.2</v>
      </c>
      <c r="N360" s="42">
        <v>-47.13</v>
      </c>
      <c r="O360" s="42">
        <v>-17.47</v>
      </c>
      <c r="P360" s="42">
        <v>-20.88</v>
      </c>
      <c r="Q360" s="42">
        <v>-50.6</v>
      </c>
      <c r="R360" s="42">
        <v>-25.52</v>
      </c>
      <c r="S360" s="42">
        <v>7.3</v>
      </c>
      <c r="T360" s="42">
        <v>-40.630000000000003</v>
      </c>
      <c r="U360" s="42">
        <v>-10.7</v>
      </c>
      <c r="V360" s="42">
        <v>-10.71</v>
      </c>
      <c r="W360" s="42">
        <v>22.69</v>
      </c>
      <c r="X360" s="42">
        <v>-35.06</v>
      </c>
      <c r="Y360" s="42">
        <v>-19.3</v>
      </c>
      <c r="Z360" s="43">
        <v>-74.56</v>
      </c>
    </row>
    <row r="361" spans="1:26" x14ac:dyDescent="0.2">
      <c r="A361" s="41" t="s">
        <v>2152</v>
      </c>
      <c r="B361" s="42" t="s">
        <v>1793</v>
      </c>
      <c r="C361" s="42" t="s">
        <v>1793</v>
      </c>
      <c r="D361" s="43" t="s">
        <v>1798</v>
      </c>
      <c r="E361" s="41">
        <v>-43.93</v>
      </c>
      <c r="F361" s="42">
        <v>-12.25</v>
      </c>
      <c r="G361" s="42">
        <v>-39.909999999999997</v>
      </c>
      <c r="H361" s="42">
        <v>-25.4</v>
      </c>
      <c r="I361" s="42">
        <v>-23.99</v>
      </c>
      <c r="J361" s="42">
        <v>-40.42</v>
      </c>
      <c r="K361" s="42">
        <v>-46.31</v>
      </c>
      <c r="L361" s="42">
        <v>-33.9</v>
      </c>
      <c r="M361" s="42">
        <v>-19.649999999999999</v>
      </c>
      <c r="N361" s="42">
        <v>-76.27</v>
      </c>
      <c r="O361" s="42">
        <v>-16.39</v>
      </c>
      <c r="P361" s="42">
        <v>-15.2</v>
      </c>
      <c r="Q361" s="42">
        <v>-39.39</v>
      </c>
      <c r="R361" s="42">
        <v>-22.82</v>
      </c>
      <c r="S361" s="42">
        <v>-11.58</v>
      </c>
      <c r="T361" s="42">
        <v>-71.13</v>
      </c>
      <c r="U361" s="42">
        <v>-11.3</v>
      </c>
      <c r="V361" s="42">
        <v>-27.54</v>
      </c>
      <c r="W361" s="42">
        <v>1.17</v>
      </c>
      <c r="X361" s="42">
        <v>-31.29</v>
      </c>
      <c r="Y361" s="42">
        <v>-25.15</v>
      </c>
      <c r="Z361" s="43">
        <v>-65.81</v>
      </c>
    </row>
    <row r="362" spans="1:26" x14ac:dyDescent="0.2">
      <c r="A362" s="41" t="s">
        <v>2153</v>
      </c>
      <c r="B362" s="42" t="s">
        <v>1793</v>
      </c>
      <c r="C362" s="42" t="s">
        <v>1793</v>
      </c>
      <c r="D362" s="43" t="s">
        <v>1798</v>
      </c>
      <c r="E362" s="41">
        <v>-40.15</v>
      </c>
      <c r="F362" s="42">
        <v>-25.3</v>
      </c>
      <c r="G362" s="42">
        <v>-54.72</v>
      </c>
      <c r="H362" s="42">
        <v>-39.58</v>
      </c>
      <c r="I362" s="42">
        <v>-28.54</v>
      </c>
      <c r="J362" s="42">
        <v>-36.85</v>
      </c>
      <c r="K362" s="42">
        <v>-56.9</v>
      </c>
      <c r="L362" s="42">
        <v>-34.99</v>
      </c>
      <c r="M362" s="42">
        <v>-31.36</v>
      </c>
      <c r="N362" s="42">
        <v>-65.209999999999994</v>
      </c>
      <c r="O362" s="42">
        <v>-29.92</v>
      </c>
      <c r="P362" s="42">
        <v>-29.78</v>
      </c>
      <c r="Q362" s="42">
        <v>-55.27</v>
      </c>
      <c r="R362" s="42">
        <v>-32.880000000000003</v>
      </c>
      <c r="S362" s="42">
        <v>3.77</v>
      </c>
      <c r="T362" s="42">
        <v>-54.37</v>
      </c>
      <c r="U362" s="42">
        <v>-19.3</v>
      </c>
      <c r="V362" s="42">
        <v>-19.09</v>
      </c>
      <c r="W362" s="42">
        <v>10.62</v>
      </c>
      <c r="X362" s="42">
        <v>-49.73</v>
      </c>
      <c r="Y362" s="42">
        <v>-24.05</v>
      </c>
      <c r="Z362" s="43">
        <v>-88.87</v>
      </c>
    </row>
    <row r="363" spans="1:26" x14ac:dyDescent="0.2">
      <c r="A363" s="41" t="s">
        <v>2154</v>
      </c>
      <c r="B363" s="42" t="s">
        <v>1780</v>
      </c>
      <c r="C363" s="42" t="s">
        <v>1793</v>
      </c>
      <c r="D363" s="43" t="s">
        <v>1800</v>
      </c>
      <c r="E363" s="41">
        <v>-21.68</v>
      </c>
      <c r="F363" s="42">
        <v>-49.26</v>
      </c>
      <c r="G363" s="42">
        <v>-9.2100000000000009</v>
      </c>
      <c r="H363" s="42">
        <v>-14.3</v>
      </c>
      <c r="I363" s="42">
        <v>-45.49</v>
      </c>
      <c r="J363" s="42">
        <v>25.36</v>
      </c>
      <c r="K363" s="42">
        <v>-38.36</v>
      </c>
      <c r="L363" s="42">
        <v>-44.1</v>
      </c>
      <c r="M363" s="42">
        <v>-40.54</v>
      </c>
      <c r="N363" s="42">
        <v>-93.39</v>
      </c>
      <c r="O363" s="42">
        <v>-41.82</v>
      </c>
      <c r="P363" s="42">
        <v>-36.22</v>
      </c>
      <c r="Q363" s="42">
        <v>-27.16</v>
      </c>
      <c r="R363" s="42">
        <v>-29.28</v>
      </c>
      <c r="S363" s="42">
        <v>-28.66</v>
      </c>
      <c r="T363" s="42">
        <v>-87.08</v>
      </c>
      <c r="U363" s="42">
        <v>-27.67</v>
      </c>
      <c r="V363" s="42">
        <v>-13.42</v>
      </c>
      <c r="W363" s="42">
        <v>-28.07</v>
      </c>
      <c r="X363" s="42">
        <v>-58.67</v>
      </c>
      <c r="Y363" s="42">
        <v>-43.65</v>
      </c>
      <c r="Z363" s="43">
        <v>-91.77</v>
      </c>
    </row>
    <row r="364" spans="1:26" x14ac:dyDescent="0.2">
      <c r="A364" s="41" t="s">
        <v>2155</v>
      </c>
      <c r="B364" s="42" t="s">
        <v>1784</v>
      </c>
      <c r="C364" s="42" t="s">
        <v>1793</v>
      </c>
      <c r="D364" s="43" t="s">
        <v>1800</v>
      </c>
      <c r="E364" s="41">
        <v>-42.93</v>
      </c>
      <c r="F364" s="42">
        <v>-32.58</v>
      </c>
      <c r="G364" s="42">
        <v>-52.86</v>
      </c>
      <c r="H364" s="42">
        <v>-35.14</v>
      </c>
      <c r="I364" s="42">
        <v>-53.78</v>
      </c>
      <c r="J364" s="42">
        <v>-54.09</v>
      </c>
      <c r="K364" s="42">
        <v>-27.83</v>
      </c>
      <c r="L364" s="42">
        <v>-38.090000000000003</v>
      </c>
      <c r="M364" s="42">
        <v>-49.39</v>
      </c>
      <c r="N364" s="42">
        <v>37.51</v>
      </c>
      <c r="O364" s="42">
        <v>-27.87</v>
      </c>
      <c r="P364" s="42">
        <v>-32.58</v>
      </c>
      <c r="Q364" s="42">
        <v>-31.24</v>
      </c>
      <c r="R364" s="42">
        <v>-18.399999999999999</v>
      </c>
      <c r="S364" s="42">
        <v>-30.36</v>
      </c>
      <c r="T364" s="42">
        <v>-8.2200000000000006</v>
      </c>
      <c r="U364" s="42">
        <v>-21.62</v>
      </c>
      <c r="V364" s="42">
        <v>-38.82</v>
      </c>
      <c r="W364" s="42">
        <v>-35.54</v>
      </c>
      <c r="X364" s="42">
        <v>-35.83</v>
      </c>
      <c r="Y364" s="42">
        <v>-40.369999999999997</v>
      </c>
      <c r="Z364" s="43">
        <v>-47.26</v>
      </c>
    </row>
    <row r="365" spans="1:26" x14ac:dyDescent="0.2">
      <c r="A365" s="41" t="s">
        <v>2156</v>
      </c>
      <c r="B365" s="42" t="s">
        <v>1791</v>
      </c>
      <c r="C365" s="42" t="s">
        <v>1795</v>
      </c>
      <c r="D365" s="43" t="s">
        <v>1800</v>
      </c>
      <c r="E365" s="41">
        <v>-35.979999999999997</v>
      </c>
      <c r="F365" s="42">
        <v>-42.53</v>
      </c>
      <c r="G365" s="42">
        <v>-49.02</v>
      </c>
      <c r="H365" s="42">
        <v>-33.43</v>
      </c>
      <c r="I365" s="42">
        <v>-41.23</v>
      </c>
      <c r="J365" s="42">
        <v>-40.15</v>
      </c>
      <c r="K365" s="42">
        <v>-49.75</v>
      </c>
      <c r="L365" s="42">
        <v>-24.7</v>
      </c>
      <c r="M365" s="42">
        <v>-14.25</v>
      </c>
      <c r="N365" s="42">
        <v>-68.48</v>
      </c>
      <c r="O365" s="42">
        <v>-16.54</v>
      </c>
      <c r="P365" s="42">
        <v>-23.85</v>
      </c>
      <c r="Q365" s="42">
        <v>-50.86</v>
      </c>
      <c r="R365" s="42">
        <v>-43.33</v>
      </c>
      <c r="S365" s="42">
        <v>-27.26</v>
      </c>
      <c r="T365" s="42">
        <v>-73.48</v>
      </c>
      <c r="U365" s="42">
        <v>-0.77</v>
      </c>
      <c r="V365" s="42">
        <v>-31.11</v>
      </c>
      <c r="W365" s="42">
        <v>-29.88</v>
      </c>
      <c r="X365" s="42">
        <v>-37.36</v>
      </c>
      <c r="Y365" s="42">
        <v>-33.700000000000003</v>
      </c>
      <c r="Z365" s="43">
        <v>-97.63</v>
      </c>
    </row>
    <row r="366" spans="1:26" x14ac:dyDescent="0.2">
      <c r="A366" s="41" t="s">
        <v>2157</v>
      </c>
      <c r="B366" s="42" t="s">
        <v>1795</v>
      </c>
      <c r="C366" s="42" t="s">
        <v>1795</v>
      </c>
      <c r="D366" s="43" t="s">
        <v>1798</v>
      </c>
      <c r="E366" s="41">
        <v>-47.09</v>
      </c>
      <c r="F366" s="42">
        <v>-18.38</v>
      </c>
      <c r="G366" s="42">
        <v>-48.32</v>
      </c>
      <c r="H366" s="42">
        <v>-46.39</v>
      </c>
      <c r="I366" s="42">
        <v>-7.03</v>
      </c>
      <c r="J366" s="42">
        <v>-47.28</v>
      </c>
      <c r="K366" s="42">
        <v>-36.39</v>
      </c>
      <c r="L366" s="42">
        <v>-30.42</v>
      </c>
      <c r="M366" s="42">
        <v>-23.92</v>
      </c>
      <c r="N366" s="42">
        <v>-72.290000000000006</v>
      </c>
      <c r="O366" s="42">
        <v>-18.48</v>
      </c>
      <c r="P366" s="42">
        <v>-22.46</v>
      </c>
      <c r="Q366" s="42">
        <v>-74.099999999999994</v>
      </c>
      <c r="R366" s="42">
        <v>-46.7</v>
      </c>
      <c r="S366" s="42">
        <v>-40.549999999999997</v>
      </c>
      <c r="T366" s="42">
        <v>-62.49</v>
      </c>
      <c r="U366" s="42">
        <v>-23.59</v>
      </c>
      <c r="V366" s="42">
        <v>-48.29</v>
      </c>
      <c r="W366" s="42">
        <v>-31.16</v>
      </c>
      <c r="X366" s="42">
        <v>-44.91</v>
      </c>
      <c r="Y366" s="42">
        <v>25.94</v>
      </c>
      <c r="Z366" s="43">
        <v>-80.73</v>
      </c>
    </row>
    <row r="367" spans="1:26" x14ac:dyDescent="0.2">
      <c r="A367" s="41" t="s">
        <v>2158</v>
      </c>
      <c r="B367" s="42" t="s">
        <v>1795</v>
      </c>
      <c r="C367" s="42" t="s">
        <v>1795</v>
      </c>
      <c r="D367" s="43" t="s">
        <v>1798</v>
      </c>
      <c r="E367" s="41">
        <v>-47.83</v>
      </c>
      <c r="F367" s="42">
        <v>-16.59</v>
      </c>
      <c r="G367" s="42">
        <v>-42.99</v>
      </c>
      <c r="H367" s="42">
        <v>-50.92</v>
      </c>
      <c r="I367" s="42">
        <v>-12.23</v>
      </c>
      <c r="J367" s="42">
        <v>-36.53</v>
      </c>
      <c r="K367" s="42">
        <v>-38.409999999999997</v>
      </c>
      <c r="L367" s="42">
        <v>-28.11</v>
      </c>
      <c r="M367" s="42">
        <v>-16.940000000000001</v>
      </c>
      <c r="N367" s="42">
        <v>-74.010000000000005</v>
      </c>
      <c r="O367" s="42">
        <v>-21.57</v>
      </c>
      <c r="P367" s="42">
        <v>-14.16</v>
      </c>
      <c r="Q367" s="42">
        <v>-63.93</v>
      </c>
      <c r="R367" s="42">
        <v>-39.31</v>
      </c>
      <c r="S367" s="42">
        <v>-38.520000000000003</v>
      </c>
      <c r="T367" s="42">
        <v>-60.59</v>
      </c>
      <c r="U367" s="42">
        <v>-19.760000000000002</v>
      </c>
      <c r="V367" s="42">
        <v>-41.83</v>
      </c>
      <c r="W367" s="42">
        <v>-26.4</v>
      </c>
      <c r="X367" s="42">
        <v>-49.36</v>
      </c>
      <c r="Y367" s="42">
        <v>37.08</v>
      </c>
      <c r="Z367" s="43">
        <v>-64.31</v>
      </c>
    </row>
    <row r="368" spans="1:26" x14ac:dyDescent="0.2">
      <c r="A368" s="41" t="s">
        <v>2159</v>
      </c>
      <c r="B368" s="42" t="s">
        <v>1795</v>
      </c>
      <c r="C368" s="42" t="s">
        <v>1795</v>
      </c>
      <c r="D368" s="43" t="s">
        <v>1798</v>
      </c>
      <c r="E368" s="41">
        <v>-42.73</v>
      </c>
      <c r="F368" s="42">
        <v>-13.98</v>
      </c>
      <c r="G368" s="42">
        <v>-38.17</v>
      </c>
      <c r="H368" s="42">
        <v>-44.11</v>
      </c>
      <c r="I368" s="42">
        <v>-7.11</v>
      </c>
      <c r="J368" s="42">
        <v>-36.5</v>
      </c>
      <c r="K368" s="42">
        <v>-30.42</v>
      </c>
      <c r="L368" s="42">
        <v>-27.22</v>
      </c>
      <c r="M368" s="42">
        <v>-14.49</v>
      </c>
      <c r="N368" s="42">
        <v>-68.78</v>
      </c>
      <c r="O368" s="42">
        <v>-15.18</v>
      </c>
      <c r="P368" s="42">
        <v>-18.29</v>
      </c>
      <c r="Q368" s="42">
        <v>-72.19</v>
      </c>
      <c r="R368" s="42">
        <v>-37.36</v>
      </c>
      <c r="S368" s="42">
        <v>-43.25</v>
      </c>
      <c r="T368" s="42">
        <v>-47.5</v>
      </c>
      <c r="U368" s="42">
        <v>-17.82</v>
      </c>
      <c r="V368" s="42">
        <v>-47.22</v>
      </c>
      <c r="W368" s="42">
        <v>-26.55</v>
      </c>
      <c r="X368" s="42">
        <v>-40.57</v>
      </c>
      <c r="Y368" s="42">
        <v>31.71</v>
      </c>
      <c r="Z368" s="43">
        <v>-59.81</v>
      </c>
    </row>
    <row r="369" spans="1:26" x14ac:dyDescent="0.2">
      <c r="A369" s="41" t="s">
        <v>2160</v>
      </c>
      <c r="B369" s="42" t="s">
        <v>1787</v>
      </c>
      <c r="C369" s="42" t="s">
        <v>1795</v>
      </c>
      <c r="D369" s="43" t="s">
        <v>1800</v>
      </c>
      <c r="E369" s="41">
        <v>-18.98</v>
      </c>
      <c r="F369" s="42">
        <v>-41.2</v>
      </c>
      <c r="G369" s="42">
        <v>-20.93</v>
      </c>
      <c r="H369" s="42">
        <v>-22</v>
      </c>
      <c r="I369" s="42">
        <v>-58.04</v>
      </c>
      <c r="J369" s="42">
        <v>-16.13</v>
      </c>
      <c r="K369" s="42">
        <v>-40.49</v>
      </c>
      <c r="L369" s="42">
        <v>-40.35</v>
      </c>
      <c r="M369" s="42">
        <v>-51.78</v>
      </c>
      <c r="N369" s="42">
        <v>-71.8</v>
      </c>
      <c r="O369" s="42">
        <v>-39.32</v>
      </c>
      <c r="P369" s="42">
        <v>-34.770000000000003</v>
      </c>
      <c r="Q369" s="42">
        <v>24.87</v>
      </c>
      <c r="R369" s="42">
        <v>-26.07</v>
      </c>
      <c r="S369" s="42">
        <v>-25.86</v>
      </c>
      <c r="T369" s="42">
        <v>-82.03</v>
      </c>
      <c r="U369" s="42">
        <v>-24.55</v>
      </c>
      <c r="V369" s="42">
        <v>-9.36</v>
      </c>
      <c r="W369" s="42">
        <v>-37.42</v>
      </c>
      <c r="X369" s="42">
        <v>-43.91</v>
      </c>
      <c r="Y369" s="42">
        <v>-58.58</v>
      </c>
      <c r="Z369" s="43">
        <v>-97.48</v>
      </c>
    </row>
    <row r="370" spans="1:26" x14ac:dyDescent="0.2">
      <c r="A370" s="41" t="s">
        <v>2161</v>
      </c>
      <c r="B370" s="42" t="s">
        <v>1791</v>
      </c>
      <c r="C370" s="42" t="s">
        <v>1795</v>
      </c>
      <c r="D370" s="43" t="s">
        <v>1800</v>
      </c>
      <c r="E370" s="41">
        <v>-29.26</v>
      </c>
      <c r="F370" s="42">
        <v>-31.44</v>
      </c>
      <c r="G370" s="42">
        <v>-31.6</v>
      </c>
      <c r="H370" s="42">
        <v>-19.61</v>
      </c>
      <c r="I370" s="42">
        <v>-31.63</v>
      </c>
      <c r="J370" s="42">
        <v>-31.1</v>
      </c>
      <c r="K370" s="42">
        <v>-41.51</v>
      </c>
      <c r="L370" s="42">
        <v>-16.13</v>
      </c>
      <c r="M370" s="42">
        <v>-8.0500000000000007</v>
      </c>
      <c r="N370" s="42">
        <v>-73.41</v>
      </c>
      <c r="O370" s="42">
        <v>-18.68</v>
      </c>
      <c r="P370" s="42">
        <v>-15.82</v>
      </c>
      <c r="Q370" s="42">
        <v>-47.97</v>
      </c>
      <c r="R370" s="42">
        <v>-30.45</v>
      </c>
      <c r="S370" s="42">
        <v>-21.77</v>
      </c>
      <c r="T370" s="42">
        <v>-70.19</v>
      </c>
      <c r="U370" s="42">
        <v>6.85</v>
      </c>
      <c r="V370" s="42">
        <v>-27.9</v>
      </c>
      <c r="W370" s="42">
        <v>-17.91</v>
      </c>
      <c r="X370" s="42">
        <v>-43.36</v>
      </c>
      <c r="Y370" s="42">
        <v>-15.48</v>
      </c>
      <c r="Z370" s="43">
        <v>-79.69</v>
      </c>
    </row>
    <row r="371" spans="1:26" x14ac:dyDescent="0.2">
      <c r="A371" s="41" t="s">
        <v>2162</v>
      </c>
      <c r="B371" s="42" t="s">
        <v>1795</v>
      </c>
      <c r="C371" s="42" t="s">
        <v>1795</v>
      </c>
      <c r="D371" s="43" t="s">
        <v>1798</v>
      </c>
      <c r="E371" s="41">
        <v>-30.98</v>
      </c>
      <c r="F371" s="42">
        <v>-6.69</v>
      </c>
      <c r="G371" s="42">
        <v>-24.88</v>
      </c>
      <c r="H371" s="42">
        <v>-34.68</v>
      </c>
      <c r="I371" s="42">
        <v>-8.3699999999999992</v>
      </c>
      <c r="J371" s="42">
        <v>-25.78</v>
      </c>
      <c r="K371" s="42">
        <v>-18.579999999999998</v>
      </c>
      <c r="L371" s="42">
        <v>-21.33</v>
      </c>
      <c r="M371" s="42">
        <v>-22.61</v>
      </c>
      <c r="N371" s="42">
        <v>-41.25</v>
      </c>
      <c r="O371" s="42">
        <v>-14.16</v>
      </c>
      <c r="P371" s="42">
        <v>-15.18</v>
      </c>
      <c r="Q371" s="42">
        <v>-62.29</v>
      </c>
      <c r="R371" s="42">
        <v>-27.38</v>
      </c>
      <c r="S371" s="42">
        <v>-41.9</v>
      </c>
      <c r="T371" s="42">
        <v>-30.9</v>
      </c>
      <c r="U371" s="42">
        <v>-19.3</v>
      </c>
      <c r="V371" s="42">
        <v>-41.63</v>
      </c>
      <c r="W371" s="42">
        <v>-21.53</v>
      </c>
      <c r="X371" s="42">
        <v>-36.69</v>
      </c>
      <c r="Y371" s="42">
        <v>30.96</v>
      </c>
      <c r="Z371" s="43">
        <v>-25.48</v>
      </c>
    </row>
    <row r="372" spans="1:26" x14ac:dyDescent="0.2">
      <c r="A372" s="41" t="s">
        <v>2163</v>
      </c>
      <c r="B372" s="42" t="s">
        <v>1777</v>
      </c>
      <c r="C372" s="42" t="s">
        <v>1795</v>
      </c>
      <c r="D372" s="43" t="s">
        <v>1800</v>
      </c>
      <c r="E372" s="41">
        <v>-44.36</v>
      </c>
      <c r="F372" s="42">
        <v>-35.82</v>
      </c>
      <c r="G372" s="42">
        <v>20.12</v>
      </c>
      <c r="H372" s="42">
        <v>1.56</v>
      </c>
      <c r="I372" s="42">
        <v>-29.48</v>
      </c>
      <c r="J372" s="42">
        <v>-5.62</v>
      </c>
      <c r="K372" s="42">
        <v>-27.4</v>
      </c>
      <c r="L372" s="42">
        <v>-35.119999999999997</v>
      </c>
      <c r="M372" s="42">
        <v>-24.92</v>
      </c>
      <c r="N372" s="42">
        <v>-93.47</v>
      </c>
      <c r="O372" s="42">
        <v>-34.5</v>
      </c>
      <c r="P372" s="42">
        <v>-14.62</v>
      </c>
      <c r="Q372" s="42">
        <v>-21.44</v>
      </c>
      <c r="R372" s="42">
        <v>-17.96</v>
      </c>
      <c r="S372" s="42">
        <v>-20.34</v>
      </c>
      <c r="T372" s="42">
        <v>-84.62</v>
      </c>
      <c r="U372" s="42">
        <v>-23.22</v>
      </c>
      <c r="V372" s="42">
        <v>-18.13</v>
      </c>
      <c r="W372" s="42">
        <v>-20.92</v>
      </c>
      <c r="X372" s="42">
        <v>-54.4</v>
      </c>
      <c r="Y372" s="42">
        <v>-28.97</v>
      </c>
      <c r="Z372" s="43">
        <v>-68.92</v>
      </c>
    </row>
    <row r="373" spans="1:26" x14ac:dyDescent="0.2">
      <c r="A373" s="41" t="s">
        <v>2164</v>
      </c>
      <c r="B373" s="42" t="s">
        <v>1795</v>
      </c>
      <c r="C373" s="42" t="s">
        <v>1795</v>
      </c>
      <c r="D373" s="43" t="s">
        <v>1798</v>
      </c>
      <c r="E373" s="41">
        <v>-36.03</v>
      </c>
      <c r="F373" s="42">
        <v>-0.28000000000000003</v>
      </c>
      <c r="G373" s="42">
        <v>-32.93</v>
      </c>
      <c r="H373" s="42">
        <v>-37.71</v>
      </c>
      <c r="I373" s="42">
        <v>-13.35</v>
      </c>
      <c r="J373" s="42">
        <v>-41.75</v>
      </c>
      <c r="K373" s="42">
        <v>-26.12</v>
      </c>
      <c r="L373" s="42">
        <v>-16.77</v>
      </c>
      <c r="M373" s="42">
        <v>-22.56</v>
      </c>
      <c r="N373" s="42">
        <v>-61.49</v>
      </c>
      <c r="O373" s="42">
        <v>-7.95</v>
      </c>
      <c r="P373" s="42">
        <v>-10.52</v>
      </c>
      <c r="Q373" s="42">
        <v>-48.29</v>
      </c>
      <c r="R373" s="42">
        <v>-18.11</v>
      </c>
      <c r="S373" s="42">
        <v>-36.07</v>
      </c>
      <c r="T373" s="42">
        <v>-39.93</v>
      </c>
      <c r="U373" s="42">
        <v>-12.09</v>
      </c>
      <c r="V373" s="42">
        <v>-37.64</v>
      </c>
      <c r="W373" s="42">
        <v>-17.77</v>
      </c>
      <c r="X373" s="42">
        <v>-28.09</v>
      </c>
      <c r="Y373" s="42">
        <v>30.87</v>
      </c>
      <c r="Z373" s="43">
        <v>-39.369999999999997</v>
      </c>
    </row>
    <row r="374" spans="1:26" x14ac:dyDescent="0.2">
      <c r="A374" s="41" t="s">
        <v>2165</v>
      </c>
      <c r="B374" s="42" t="s">
        <v>1795</v>
      </c>
      <c r="C374" s="42" t="s">
        <v>1795</v>
      </c>
      <c r="D374" s="43" t="s">
        <v>1798</v>
      </c>
      <c r="E374" s="41">
        <v>-36.24</v>
      </c>
      <c r="F374" s="42">
        <v>-9.74</v>
      </c>
      <c r="G374" s="42">
        <v>-39.159999999999997</v>
      </c>
      <c r="H374" s="42">
        <v>-46.83</v>
      </c>
      <c r="I374" s="42">
        <v>-6.99</v>
      </c>
      <c r="J374" s="42">
        <v>-46.19</v>
      </c>
      <c r="K374" s="42">
        <v>-37.57</v>
      </c>
      <c r="L374" s="42">
        <v>-27.66</v>
      </c>
      <c r="M374" s="42">
        <v>-17.21</v>
      </c>
      <c r="N374" s="42">
        <v>-75.540000000000006</v>
      </c>
      <c r="O374" s="42">
        <v>-17.16</v>
      </c>
      <c r="P374" s="42">
        <v>-15.52</v>
      </c>
      <c r="Q374" s="42">
        <v>-61.1</v>
      </c>
      <c r="R374" s="42">
        <v>-41.85</v>
      </c>
      <c r="S374" s="42">
        <v>-36.43</v>
      </c>
      <c r="T374" s="42">
        <v>-55.13</v>
      </c>
      <c r="U374" s="42">
        <v>-21.89</v>
      </c>
      <c r="V374" s="42">
        <v>-42.08</v>
      </c>
      <c r="W374" s="42">
        <v>-21.58</v>
      </c>
      <c r="X374" s="42">
        <v>-36.520000000000003</v>
      </c>
      <c r="Y374" s="42">
        <v>30.54</v>
      </c>
      <c r="Z374" s="43">
        <v>-69.73</v>
      </c>
    </row>
    <row r="375" spans="1:26" x14ac:dyDescent="0.2">
      <c r="A375" s="41" t="s">
        <v>2166</v>
      </c>
      <c r="B375" s="42" t="s">
        <v>1795</v>
      </c>
      <c r="C375" s="42" t="s">
        <v>1795</v>
      </c>
      <c r="D375" s="43" t="s">
        <v>1798</v>
      </c>
      <c r="E375" s="41">
        <v>-42.02</v>
      </c>
      <c r="F375" s="42">
        <v>-15.24</v>
      </c>
      <c r="G375" s="42">
        <v>-43.22</v>
      </c>
      <c r="H375" s="42">
        <v>-48.26</v>
      </c>
      <c r="I375" s="42">
        <v>-10.91</v>
      </c>
      <c r="J375" s="42">
        <v>-39.39</v>
      </c>
      <c r="K375" s="42">
        <v>-37.15</v>
      </c>
      <c r="L375" s="42">
        <v>-35.630000000000003</v>
      </c>
      <c r="M375" s="42">
        <v>-19.89</v>
      </c>
      <c r="N375" s="42">
        <v>-79.66</v>
      </c>
      <c r="O375" s="42">
        <v>-23.19</v>
      </c>
      <c r="P375" s="42">
        <v>-25.23</v>
      </c>
      <c r="Q375" s="42">
        <v>-67.88</v>
      </c>
      <c r="R375" s="42">
        <v>-49.68</v>
      </c>
      <c r="S375" s="42">
        <v>-42.59</v>
      </c>
      <c r="T375" s="42">
        <v>-63.67</v>
      </c>
      <c r="U375" s="42">
        <v>-22.59</v>
      </c>
      <c r="V375" s="42">
        <v>-45.03</v>
      </c>
      <c r="W375" s="42">
        <v>-27.58</v>
      </c>
      <c r="X375" s="42">
        <v>-46.03</v>
      </c>
      <c r="Y375" s="42">
        <v>27.79</v>
      </c>
      <c r="Z375" s="43">
        <v>-76.62</v>
      </c>
    </row>
    <row r="376" spans="1:26" ht="17" thickBot="1" x14ac:dyDescent="0.25">
      <c r="A376" s="41" t="s">
        <v>2167</v>
      </c>
      <c r="B376" s="42" t="s">
        <v>1791</v>
      </c>
      <c r="C376" s="42" t="s">
        <v>1795</v>
      </c>
      <c r="D376" s="43" t="s">
        <v>1800</v>
      </c>
      <c r="E376" s="41">
        <v>-36.31</v>
      </c>
      <c r="F376" s="42">
        <v>-29.4</v>
      </c>
      <c r="G376" s="42">
        <v>-34.5</v>
      </c>
      <c r="H376" s="42">
        <v>-29.63</v>
      </c>
      <c r="I376" s="42">
        <v>-25.08</v>
      </c>
      <c r="J376" s="42">
        <v>-33.32</v>
      </c>
      <c r="K376" s="42">
        <v>-41.47</v>
      </c>
      <c r="L376" s="42">
        <v>-20.74</v>
      </c>
      <c r="M376" s="42">
        <v>-10.64</v>
      </c>
      <c r="N376" s="42">
        <v>-70.739999999999995</v>
      </c>
      <c r="O376" s="42">
        <v>-18.57</v>
      </c>
      <c r="P376" s="42">
        <v>-11.1</v>
      </c>
      <c r="Q376" s="42">
        <v>-51.98</v>
      </c>
      <c r="R376" s="42">
        <v>-32.07</v>
      </c>
      <c r="S376" s="42">
        <v>-23.71</v>
      </c>
      <c r="T376" s="42">
        <v>-64.92</v>
      </c>
      <c r="U376" s="42">
        <v>2.0699999999999998</v>
      </c>
      <c r="V376" s="42">
        <v>-27.35</v>
      </c>
      <c r="W376" s="42">
        <v>-17.489999999999998</v>
      </c>
      <c r="X376" s="42">
        <v>-40.68</v>
      </c>
      <c r="Y376" s="42">
        <v>-11.94</v>
      </c>
      <c r="Z376" s="43">
        <v>-86.85</v>
      </c>
    </row>
    <row r="377" spans="1:26" ht="19" x14ac:dyDescent="0.25">
      <c r="A377" s="44" t="s">
        <v>2168</v>
      </c>
      <c r="B377" s="45" t="s">
        <v>1778</v>
      </c>
      <c r="C377" s="45" t="s">
        <v>2089</v>
      </c>
      <c r="D377" s="46" t="s">
        <v>1800</v>
      </c>
      <c r="E377" s="57">
        <v>-63.76</v>
      </c>
      <c r="F377" s="11">
        <v>-57.35</v>
      </c>
      <c r="G377" s="11">
        <v>-13.47</v>
      </c>
      <c r="H377" s="58">
        <v>26.15</v>
      </c>
      <c r="I377" s="11">
        <v>-54.88</v>
      </c>
      <c r="J377" s="11">
        <v>-7.04</v>
      </c>
      <c r="K377" s="11">
        <v>-28.2</v>
      </c>
      <c r="L377" s="11">
        <v>-46.32</v>
      </c>
      <c r="M377" s="11">
        <v>-32.89</v>
      </c>
      <c r="N377" s="11">
        <v>-74.5</v>
      </c>
      <c r="O377" s="11">
        <v>-46.33</v>
      </c>
      <c r="P377" s="11">
        <v>-40.049999999999997</v>
      </c>
      <c r="Q377" s="11">
        <v>-40.21</v>
      </c>
      <c r="R377" s="11">
        <v>-26.77</v>
      </c>
      <c r="S377" s="11">
        <v>-34.340000000000003</v>
      </c>
      <c r="T377" s="11">
        <v>-86.94</v>
      </c>
      <c r="U377" s="11">
        <v>-37.03</v>
      </c>
      <c r="V377" s="11">
        <v>-28.52</v>
      </c>
      <c r="W377" s="11">
        <v>-47.55</v>
      </c>
      <c r="X377" s="11">
        <v>-56.95</v>
      </c>
      <c r="Y377" s="11">
        <v>-47.46</v>
      </c>
      <c r="Z377" s="59">
        <v>-86.51</v>
      </c>
    </row>
    <row r="378" spans="1:26" ht="19" x14ac:dyDescent="0.25">
      <c r="A378" s="49" t="s">
        <v>2169</v>
      </c>
      <c r="B378" s="50" t="s">
        <v>1787</v>
      </c>
      <c r="C378" s="50" t="s">
        <v>2089</v>
      </c>
      <c r="D378" s="51" t="s">
        <v>1800</v>
      </c>
      <c r="E378" s="60">
        <v>-28.21</v>
      </c>
      <c r="F378" s="19">
        <v>-36.08</v>
      </c>
      <c r="G378" s="19">
        <v>-30.64</v>
      </c>
      <c r="H378" s="19">
        <v>-5.23</v>
      </c>
      <c r="I378" s="19">
        <v>-61.48</v>
      </c>
      <c r="J378" s="19">
        <v>-12.84</v>
      </c>
      <c r="K378" s="19">
        <v>-30.84</v>
      </c>
      <c r="L378" s="19">
        <v>-33.99</v>
      </c>
      <c r="M378" s="19">
        <v>-49.6</v>
      </c>
      <c r="N378" s="19">
        <v>-60.62</v>
      </c>
      <c r="O378" s="19">
        <v>-48.13</v>
      </c>
      <c r="P378" s="19">
        <v>-39.31</v>
      </c>
      <c r="Q378" s="61">
        <v>1.26</v>
      </c>
      <c r="R378" s="19">
        <v>-16</v>
      </c>
      <c r="S378" s="19">
        <v>-23.77</v>
      </c>
      <c r="T378" s="19">
        <v>-74.45</v>
      </c>
      <c r="U378" s="19">
        <v>-30.23</v>
      </c>
      <c r="V378" s="19">
        <v>-10.93</v>
      </c>
      <c r="W378" s="19">
        <v>-33.520000000000003</v>
      </c>
      <c r="X378" s="19">
        <v>-51.72</v>
      </c>
      <c r="Y378" s="19">
        <v>-51.87</v>
      </c>
      <c r="Z378" s="62">
        <v>-93.66</v>
      </c>
    </row>
    <row r="379" spans="1:26" ht="19" x14ac:dyDescent="0.25">
      <c r="A379" s="49" t="s">
        <v>2170</v>
      </c>
      <c r="B379" s="50" t="s">
        <v>1784</v>
      </c>
      <c r="C379" s="50" t="s">
        <v>2089</v>
      </c>
      <c r="D379" s="51" t="s">
        <v>1800</v>
      </c>
      <c r="E379" s="60">
        <v>-54.55</v>
      </c>
      <c r="F379" s="19">
        <v>-41.4</v>
      </c>
      <c r="G379" s="19">
        <v>-48.08</v>
      </c>
      <c r="H379" s="19">
        <v>-51.99</v>
      </c>
      <c r="I379" s="19">
        <v>-45.14</v>
      </c>
      <c r="J379" s="19">
        <v>-54.71</v>
      </c>
      <c r="K379" s="19">
        <v>-33.4</v>
      </c>
      <c r="L379" s="19">
        <v>-33.1</v>
      </c>
      <c r="M379" s="19">
        <v>-35.479999999999997</v>
      </c>
      <c r="N379" s="61">
        <v>56.07</v>
      </c>
      <c r="O379" s="19">
        <v>-30.35</v>
      </c>
      <c r="P379" s="19">
        <v>-26.32</v>
      </c>
      <c r="Q379" s="19">
        <v>-28.99</v>
      </c>
      <c r="R379" s="19">
        <v>-39.74</v>
      </c>
      <c r="S379" s="19">
        <v>-34.42</v>
      </c>
      <c r="T379" s="19">
        <v>10.81</v>
      </c>
      <c r="U379" s="19">
        <v>-35.369999999999997</v>
      </c>
      <c r="V379" s="19">
        <v>-41.13</v>
      </c>
      <c r="W379" s="19">
        <v>-32.17</v>
      </c>
      <c r="X379" s="19">
        <v>-47.09</v>
      </c>
      <c r="Y379" s="19">
        <v>-43.59</v>
      </c>
      <c r="Z379" s="62">
        <v>-42.26</v>
      </c>
    </row>
    <row r="380" spans="1:26" ht="19" x14ac:dyDescent="0.25">
      <c r="A380" s="49" t="s">
        <v>2171</v>
      </c>
      <c r="B380" s="50" t="s">
        <v>1783</v>
      </c>
      <c r="C380" s="50" t="s">
        <v>2089</v>
      </c>
      <c r="D380" s="51" t="s">
        <v>1800</v>
      </c>
      <c r="E380" s="60">
        <v>-43.92</v>
      </c>
      <c r="F380" s="19">
        <v>-34.270000000000003</v>
      </c>
      <c r="G380" s="19">
        <v>-49.09</v>
      </c>
      <c r="H380" s="19">
        <v>-42.59</v>
      </c>
      <c r="I380" s="19">
        <v>-22.56</v>
      </c>
      <c r="J380" s="19">
        <v>-47.07</v>
      </c>
      <c r="K380" s="19">
        <v>-55.69</v>
      </c>
      <c r="L380" s="19">
        <v>-29.49</v>
      </c>
      <c r="M380" s="61">
        <v>30.1</v>
      </c>
      <c r="N380" s="19">
        <v>-63.29</v>
      </c>
      <c r="O380" s="19">
        <v>-22.95</v>
      </c>
      <c r="P380" s="19">
        <v>-8.85</v>
      </c>
      <c r="Q380" s="19">
        <v>-57.49</v>
      </c>
      <c r="R380" s="19">
        <v>-47.44</v>
      </c>
      <c r="S380" s="19">
        <v>-16.13</v>
      </c>
      <c r="T380" s="19">
        <v>-63.04</v>
      </c>
      <c r="U380" s="19">
        <v>-14.08</v>
      </c>
      <c r="V380" s="19">
        <v>-48.19</v>
      </c>
      <c r="W380" s="19">
        <v>-32.24</v>
      </c>
      <c r="X380" s="19">
        <v>-59.81</v>
      </c>
      <c r="Y380" s="19">
        <v>-34.29</v>
      </c>
      <c r="Z380" s="62">
        <v>-80.8</v>
      </c>
    </row>
    <row r="381" spans="1:26" ht="19" x14ac:dyDescent="0.25">
      <c r="A381" s="49" t="s">
        <v>2172</v>
      </c>
      <c r="B381" s="50" t="s">
        <v>1792</v>
      </c>
      <c r="C381" s="50" t="s">
        <v>2089</v>
      </c>
      <c r="D381" s="51" t="s">
        <v>1800</v>
      </c>
      <c r="E381" s="60">
        <v>-38.5</v>
      </c>
      <c r="F381" s="19">
        <v>-34.89</v>
      </c>
      <c r="G381" s="19">
        <v>-38.86</v>
      </c>
      <c r="H381" s="19">
        <v>-19.989999999999998</v>
      </c>
      <c r="I381" s="19">
        <v>-33.99</v>
      </c>
      <c r="J381" s="19">
        <v>-23.26</v>
      </c>
      <c r="K381" s="19">
        <v>-50.32</v>
      </c>
      <c r="L381" s="19">
        <v>-22.88</v>
      </c>
      <c r="M381" s="19">
        <v>-49.61</v>
      </c>
      <c r="N381" s="19">
        <v>-78.72</v>
      </c>
      <c r="O381" s="19">
        <v>-31.08</v>
      </c>
      <c r="P381" s="19">
        <v>-30.46</v>
      </c>
      <c r="Q381" s="19">
        <v>-39.03</v>
      </c>
      <c r="R381" s="19">
        <v>-17.45</v>
      </c>
      <c r="S381" s="19">
        <v>-23.88</v>
      </c>
      <c r="T381" s="19">
        <v>-76.2</v>
      </c>
      <c r="U381" s="19">
        <v>-22.89</v>
      </c>
      <c r="V381" s="61">
        <v>17.46</v>
      </c>
      <c r="W381" s="19">
        <v>-35.049999999999997</v>
      </c>
      <c r="X381" s="19">
        <v>-41.89</v>
      </c>
      <c r="Y381" s="19">
        <v>-38.4</v>
      </c>
      <c r="Z381" s="62">
        <v>-95.71</v>
      </c>
    </row>
    <row r="382" spans="1:26" ht="19" x14ac:dyDescent="0.25">
      <c r="A382" s="49" t="s">
        <v>2173</v>
      </c>
      <c r="B382" s="50" t="s">
        <v>1791</v>
      </c>
      <c r="C382" s="50" t="s">
        <v>2089</v>
      </c>
      <c r="D382" s="51" t="s">
        <v>1800</v>
      </c>
      <c r="E382" s="60">
        <v>-37</v>
      </c>
      <c r="F382" s="19">
        <v>-32.69</v>
      </c>
      <c r="G382" s="19">
        <v>-41.62</v>
      </c>
      <c r="H382" s="19">
        <v>-30.72</v>
      </c>
      <c r="I382" s="19">
        <v>-29.45</v>
      </c>
      <c r="J382" s="19">
        <v>-33.76</v>
      </c>
      <c r="K382" s="19">
        <v>-46.1</v>
      </c>
      <c r="L382" s="19">
        <v>-30.86</v>
      </c>
      <c r="M382" s="19">
        <v>-12.56</v>
      </c>
      <c r="N382" s="19">
        <v>-73.510000000000005</v>
      </c>
      <c r="O382" s="19">
        <v>-20.69</v>
      </c>
      <c r="P382" s="19">
        <v>-17.93</v>
      </c>
      <c r="Q382" s="19">
        <v>-57</v>
      </c>
      <c r="R382" s="19">
        <v>-38.29</v>
      </c>
      <c r="S382" s="19">
        <v>-30.48</v>
      </c>
      <c r="T382" s="19">
        <v>-72.59</v>
      </c>
      <c r="U382" s="61">
        <v>0.47</v>
      </c>
      <c r="V382" s="19">
        <v>-36.92</v>
      </c>
      <c r="W382" s="19">
        <v>-22.92</v>
      </c>
      <c r="X382" s="19">
        <v>-47.56</v>
      </c>
      <c r="Y382" s="19">
        <v>-15.35</v>
      </c>
      <c r="Z382" s="62">
        <v>-95.45</v>
      </c>
    </row>
    <row r="383" spans="1:26" ht="19" x14ac:dyDescent="0.25">
      <c r="A383" s="49" t="s">
        <v>2174</v>
      </c>
      <c r="B383" s="50" t="s">
        <v>1792</v>
      </c>
      <c r="C383" s="50" t="s">
        <v>2089</v>
      </c>
      <c r="D383" s="51" t="s">
        <v>1800</v>
      </c>
      <c r="E383" s="60">
        <v>-31.87</v>
      </c>
      <c r="F383" s="19">
        <v>-38.619999999999997</v>
      </c>
      <c r="G383" s="19">
        <v>-32.01</v>
      </c>
      <c r="H383" s="19">
        <v>-24.82</v>
      </c>
      <c r="I383" s="19">
        <v>-37.770000000000003</v>
      </c>
      <c r="J383" s="19">
        <v>-20.92</v>
      </c>
      <c r="K383" s="19">
        <v>-45.82</v>
      </c>
      <c r="L383" s="19">
        <v>-32.65</v>
      </c>
      <c r="M383" s="19">
        <v>-52.7</v>
      </c>
      <c r="N383" s="19">
        <v>-80.05</v>
      </c>
      <c r="O383" s="19">
        <v>-41.52</v>
      </c>
      <c r="P383" s="19">
        <v>-38.99</v>
      </c>
      <c r="Q383" s="19">
        <v>-35.590000000000003</v>
      </c>
      <c r="R383" s="19">
        <v>-24.21</v>
      </c>
      <c r="S383" s="19">
        <v>-26.27</v>
      </c>
      <c r="T383" s="19">
        <v>-79.989999999999995</v>
      </c>
      <c r="U383" s="19">
        <v>-31.05</v>
      </c>
      <c r="V383" s="61">
        <v>25.1</v>
      </c>
      <c r="W383" s="19">
        <v>-40.69</v>
      </c>
      <c r="X383" s="19">
        <v>-53.13</v>
      </c>
      <c r="Y383" s="19">
        <v>-48.37</v>
      </c>
      <c r="Z383" s="62">
        <v>-92.24</v>
      </c>
    </row>
    <row r="384" spans="1:26" ht="19" x14ac:dyDescent="0.25">
      <c r="A384" s="49" t="s">
        <v>2175</v>
      </c>
      <c r="B384" s="50" t="s">
        <v>1779</v>
      </c>
      <c r="C384" s="50" t="s">
        <v>2089</v>
      </c>
      <c r="D384" s="51" t="s">
        <v>1800</v>
      </c>
      <c r="E384" s="60">
        <v>-34.65</v>
      </c>
      <c r="F384" s="19">
        <v>-23.34</v>
      </c>
      <c r="G384" s="19">
        <v>-45.17</v>
      </c>
      <c r="H384" s="19">
        <v>-46.62</v>
      </c>
      <c r="I384" s="61">
        <v>15.73</v>
      </c>
      <c r="J384" s="19">
        <v>-44.66</v>
      </c>
      <c r="K384" s="19">
        <v>-43.02</v>
      </c>
      <c r="L384" s="19">
        <v>-28.48</v>
      </c>
      <c r="M384" s="19">
        <v>-18.940000000000001</v>
      </c>
      <c r="N384" s="19">
        <v>-79.92</v>
      </c>
      <c r="O384" s="19">
        <v>-21.36</v>
      </c>
      <c r="P384" s="19">
        <v>-20.95</v>
      </c>
      <c r="Q384" s="19">
        <v>-64.17</v>
      </c>
      <c r="R384" s="19">
        <v>-50.52</v>
      </c>
      <c r="S384" s="19">
        <v>-33.020000000000003</v>
      </c>
      <c r="T384" s="19">
        <v>-69.34</v>
      </c>
      <c r="U384" s="19">
        <v>-15.58</v>
      </c>
      <c r="V384" s="19">
        <v>-35.04</v>
      </c>
      <c r="W384" s="19">
        <v>-30.75</v>
      </c>
      <c r="X384" s="19">
        <v>-47.3</v>
      </c>
      <c r="Y384" s="19">
        <v>-8.2899999999999991</v>
      </c>
      <c r="Z384" s="62">
        <v>-85.33</v>
      </c>
    </row>
    <row r="385" spans="1:26" ht="19" x14ac:dyDescent="0.25">
      <c r="A385" s="49" t="s">
        <v>2176</v>
      </c>
      <c r="B385" s="50" t="s">
        <v>1780</v>
      </c>
      <c r="C385" s="50" t="s">
        <v>2089</v>
      </c>
      <c r="D385" s="51" t="s">
        <v>1800</v>
      </c>
      <c r="E385" s="60">
        <v>-19.37</v>
      </c>
      <c r="F385" s="19">
        <v>-45.31</v>
      </c>
      <c r="G385" s="19">
        <v>-9.09</v>
      </c>
      <c r="H385" s="19">
        <v>-22.29</v>
      </c>
      <c r="I385" s="19">
        <v>-36.47</v>
      </c>
      <c r="J385" s="61">
        <v>21.63</v>
      </c>
      <c r="K385" s="19">
        <v>-42.41</v>
      </c>
      <c r="L385" s="19">
        <v>-41</v>
      </c>
      <c r="M385" s="19">
        <v>-34.39</v>
      </c>
      <c r="N385" s="19">
        <v>-89.51</v>
      </c>
      <c r="O385" s="19">
        <v>-37.869999999999997</v>
      </c>
      <c r="P385" s="19">
        <v>-29.27</v>
      </c>
      <c r="Q385" s="19">
        <v>-30.28</v>
      </c>
      <c r="R385" s="19">
        <v>-35.630000000000003</v>
      </c>
      <c r="S385" s="19">
        <v>-30.61</v>
      </c>
      <c r="T385" s="19">
        <v>-86.25</v>
      </c>
      <c r="U385" s="19">
        <v>-29.65</v>
      </c>
      <c r="V385" s="19">
        <v>-11.43</v>
      </c>
      <c r="W385" s="19">
        <v>-25.43</v>
      </c>
      <c r="X385" s="19">
        <v>-53.93</v>
      </c>
      <c r="Y385" s="19">
        <v>-35.61</v>
      </c>
      <c r="Z385" s="62">
        <v>-87.58</v>
      </c>
    </row>
    <row r="386" spans="1:26" ht="19" x14ac:dyDescent="0.25">
      <c r="A386" s="49" t="s">
        <v>2177</v>
      </c>
      <c r="B386" s="50" t="s">
        <v>1781</v>
      </c>
      <c r="C386" s="50" t="s">
        <v>2089</v>
      </c>
      <c r="D386" s="51" t="s">
        <v>1800</v>
      </c>
      <c r="E386" s="60">
        <v>-57.43</v>
      </c>
      <c r="F386" s="19">
        <v>-34.94</v>
      </c>
      <c r="G386" s="19">
        <v>-20.96</v>
      </c>
      <c r="H386" s="19">
        <v>4.7300000000000004</v>
      </c>
      <c r="I386" s="19">
        <v>-40.770000000000003</v>
      </c>
      <c r="J386" s="19">
        <v>-25.36</v>
      </c>
      <c r="K386" s="61">
        <v>12.04</v>
      </c>
      <c r="L386" s="19">
        <v>-34.659999999999997</v>
      </c>
      <c r="M386" s="19">
        <v>-51.1</v>
      </c>
      <c r="N386" s="19">
        <v>-53.4</v>
      </c>
      <c r="O386" s="19">
        <v>-39.659999999999997</v>
      </c>
      <c r="P386" s="19">
        <v>-31.57</v>
      </c>
      <c r="Q386" s="19">
        <v>-32.83</v>
      </c>
      <c r="R386" s="19">
        <v>-27.4</v>
      </c>
      <c r="S386" s="19">
        <v>-34.69</v>
      </c>
      <c r="T386" s="19">
        <v>-53.26</v>
      </c>
      <c r="U386" s="19">
        <v>-29.82</v>
      </c>
      <c r="V386" s="19">
        <v>-27.8</v>
      </c>
      <c r="W386" s="19">
        <v>-46.88</v>
      </c>
      <c r="X386" s="19">
        <v>-49.8</v>
      </c>
      <c r="Y386" s="19">
        <v>-41.25</v>
      </c>
      <c r="Z386" s="62">
        <v>-73.92</v>
      </c>
    </row>
    <row r="387" spans="1:26" ht="19" x14ac:dyDescent="0.25">
      <c r="A387" s="49" t="s">
        <v>2178</v>
      </c>
      <c r="B387" s="50" t="s">
        <v>1787</v>
      </c>
      <c r="C387" s="50" t="s">
        <v>2089</v>
      </c>
      <c r="D387" s="51" t="s">
        <v>1800</v>
      </c>
      <c r="E387" s="60">
        <v>-19.88</v>
      </c>
      <c r="F387" s="19">
        <v>-38.11</v>
      </c>
      <c r="G387" s="19">
        <v>-13.03</v>
      </c>
      <c r="H387" s="19">
        <v>-5.4</v>
      </c>
      <c r="I387" s="19">
        <v>-46.43</v>
      </c>
      <c r="J387" s="19">
        <v>-5.55</v>
      </c>
      <c r="K387" s="19">
        <v>-28.64</v>
      </c>
      <c r="L387" s="19">
        <v>-30.37</v>
      </c>
      <c r="M387" s="19">
        <v>-48.99</v>
      </c>
      <c r="N387" s="19">
        <v>-64.19</v>
      </c>
      <c r="O387" s="19">
        <v>-37.71</v>
      </c>
      <c r="P387" s="19">
        <v>-22.08</v>
      </c>
      <c r="Q387" s="61">
        <v>26.68</v>
      </c>
      <c r="R387" s="19">
        <v>-9.52</v>
      </c>
      <c r="S387" s="19">
        <v>-16.190000000000001</v>
      </c>
      <c r="T387" s="19">
        <v>-62.42</v>
      </c>
      <c r="U387" s="19">
        <v>-22.62</v>
      </c>
      <c r="V387" s="19">
        <v>-6.58</v>
      </c>
      <c r="W387" s="19">
        <v>-28.68</v>
      </c>
      <c r="X387" s="19">
        <v>-44.99</v>
      </c>
      <c r="Y387" s="19">
        <v>-52.11</v>
      </c>
      <c r="Z387" s="62">
        <v>-71.3</v>
      </c>
    </row>
    <row r="388" spans="1:26" ht="19" x14ac:dyDescent="0.25">
      <c r="A388" s="49" t="s">
        <v>2179</v>
      </c>
      <c r="B388" s="50" t="s">
        <v>1792</v>
      </c>
      <c r="C388" s="50" t="s">
        <v>2089</v>
      </c>
      <c r="D388" s="51" t="s">
        <v>1800</v>
      </c>
      <c r="E388" s="60">
        <v>-33.630000000000003</v>
      </c>
      <c r="F388" s="19">
        <v>-32.71</v>
      </c>
      <c r="G388" s="19">
        <v>-30.37</v>
      </c>
      <c r="H388" s="19">
        <v>-19.809999999999999</v>
      </c>
      <c r="I388" s="19">
        <v>-33.159999999999997</v>
      </c>
      <c r="J388" s="19">
        <v>-17.760000000000002</v>
      </c>
      <c r="K388" s="19">
        <v>-48.19</v>
      </c>
      <c r="L388" s="19">
        <v>-28.17</v>
      </c>
      <c r="M388" s="19">
        <v>-49.33</v>
      </c>
      <c r="N388" s="19">
        <v>-83.26</v>
      </c>
      <c r="O388" s="19">
        <v>-25.69</v>
      </c>
      <c r="P388" s="19">
        <v>-35.840000000000003</v>
      </c>
      <c r="Q388" s="19">
        <v>-32.43</v>
      </c>
      <c r="R388" s="19">
        <v>-22.09</v>
      </c>
      <c r="S388" s="19">
        <v>-26.72</v>
      </c>
      <c r="T388" s="19">
        <v>-83.74</v>
      </c>
      <c r="U388" s="19">
        <v>-22.07</v>
      </c>
      <c r="V388" s="61">
        <v>20.65</v>
      </c>
      <c r="W388" s="19">
        <v>-27.21</v>
      </c>
      <c r="X388" s="19">
        <v>-38.26</v>
      </c>
      <c r="Y388" s="19">
        <v>-38.53</v>
      </c>
      <c r="Z388" s="62">
        <v>-90.98</v>
      </c>
    </row>
    <row r="389" spans="1:26" ht="19" x14ac:dyDescent="0.25">
      <c r="A389" s="49" t="s">
        <v>2180</v>
      </c>
      <c r="B389" s="50" t="s">
        <v>1788</v>
      </c>
      <c r="C389" s="50" t="s">
        <v>2089</v>
      </c>
      <c r="D389" s="51" t="s">
        <v>1800</v>
      </c>
      <c r="E389" s="60">
        <v>-42.19</v>
      </c>
      <c r="F389" s="19">
        <v>-24.35</v>
      </c>
      <c r="G389" s="19">
        <v>-31.4</v>
      </c>
      <c r="H389" s="19">
        <v>6.08</v>
      </c>
      <c r="I389" s="19">
        <v>-50.44</v>
      </c>
      <c r="J389" s="19">
        <v>-29.37</v>
      </c>
      <c r="K389" s="19">
        <v>-30.9</v>
      </c>
      <c r="L389" s="19">
        <v>-27.79</v>
      </c>
      <c r="M389" s="19">
        <v>-39.99</v>
      </c>
      <c r="N389" s="19">
        <v>-72.89</v>
      </c>
      <c r="O389" s="19">
        <v>-32.94</v>
      </c>
      <c r="P389" s="19">
        <v>-22.86</v>
      </c>
      <c r="Q389" s="19">
        <v>-32.58</v>
      </c>
      <c r="R389" s="61">
        <v>27.57</v>
      </c>
      <c r="S389" s="19">
        <v>-20.78</v>
      </c>
      <c r="T389" s="19">
        <v>-72.849999999999994</v>
      </c>
      <c r="U389" s="19">
        <v>-13.62</v>
      </c>
      <c r="V389" s="19">
        <v>-18.3</v>
      </c>
      <c r="W389" s="19">
        <v>-29.6</v>
      </c>
      <c r="X389" s="19">
        <v>-49.28</v>
      </c>
      <c r="Y389" s="19">
        <v>-31.75</v>
      </c>
      <c r="Z389" s="62">
        <v>-86.25</v>
      </c>
    </row>
    <row r="390" spans="1:26" ht="19" x14ac:dyDescent="0.25">
      <c r="A390" s="49" t="s">
        <v>2181</v>
      </c>
      <c r="B390" s="50" t="s">
        <v>1791</v>
      </c>
      <c r="C390" s="50" t="s">
        <v>2089</v>
      </c>
      <c r="D390" s="51" t="s">
        <v>1800</v>
      </c>
      <c r="E390" s="60">
        <v>-35.270000000000003</v>
      </c>
      <c r="F390" s="19">
        <v>-32.200000000000003</v>
      </c>
      <c r="G390" s="19">
        <v>-44.78</v>
      </c>
      <c r="H390" s="19">
        <v>-33.6</v>
      </c>
      <c r="I390" s="19">
        <v>-33.950000000000003</v>
      </c>
      <c r="J390" s="19">
        <v>-37.659999999999997</v>
      </c>
      <c r="K390" s="19">
        <v>-51.71</v>
      </c>
      <c r="L390" s="19">
        <v>-30.87</v>
      </c>
      <c r="M390" s="19">
        <v>-6.02</v>
      </c>
      <c r="N390" s="19">
        <v>-70.16</v>
      </c>
      <c r="O390" s="19">
        <v>-18.420000000000002</v>
      </c>
      <c r="P390" s="19">
        <v>-24.51</v>
      </c>
      <c r="Q390" s="19">
        <v>-52.71</v>
      </c>
      <c r="R390" s="19">
        <v>-41</v>
      </c>
      <c r="S390" s="19">
        <v>-26.31</v>
      </c>
      <c r="T390" s="19">
        <v>-64.16</v>
      </c>
      <c r="U390" s="61">
        <v>7.88</v>
      </c>
      <c r="V390" s="19">
        <v>-39.83</v>
      </c>
      <c r="W390" s="19">
        <v>-20.03</v>
      </c>
      <c r="X390" s="19">
        <v>-55.7</v>
      </c>
      <c r="Y390" s="19">
        <v>-33.69</v>
      </c>
      <c r="Z390" s="62">
        <v>-78.349999999999994</v>
      </c>
    </row>
    <row r="391" spans="1:26" ht="19" x14ac:dyDescent="0.25">
      <c r="A391" s="49" t="s">
        <v>2182</v>
      </c>
      <c r="B391" s="50" t="s">
        <v>1787</v>
      </c>
      <c r="C391" s="50" t="s">
        <v>2089</v>
      </c>
      <c r="D391" s="51" t="s">
        <v>1800</v>
      </c>
      <c r="E391" s="60">
        <v>-12.11</v>
      </c>
      <c r="F391" s="19">
        <v>-39.840000000000003</v>
      </c>
      <c r="G391" s="19">
        <v>-23.41</v>
      </c>
      <c r="H391" s="19">
        <v>-14</v>
      </c>
      <c r="I391" s="19">
        <v>-47.38</v>
      </c>
      <c r="J391" s="19">
        <v>-6.12</v>
      </c>
      <c r="K391" s="19">
        <v>-38.56</v>
      </c>
      <c r="L391" s="19">
        <v>-38.39</v>
      </c>
      <c r="M391" s="19">
        <v>-50.55</v>
      </c>
      <c r="N391" s="19">
        <v>-78.16</v>
      </c>
      <c r="O391" s="19">
        <v>-36.71</v>
      </c>
      <c r="P391" s="19">
        <v>-32.54</v>
      </c>
      <c r="Q391" s="61">
        <v>23.63</v>
      </c>
      <c r="R391" s="19">
        <v>-23.69</v>
      </c>
      <c r="S391" s="19">
        <v>-23.66</v>
      </c>
      <c r="T391" s="19">
        <v>-84</v>
      </c>
      <c r="U391" s="19">
        <v>-19.149999999999999</v>
      </c>
      <c r="V391" s="19">
        <v>-5.83</v>
      </c>
      <c r="W391" s="19">
        <v>-26.57</v>
      </c>
      <c r="X391" s="19">
        <v>-38.94</v>
      </c>
      <c r="Y391" s="19">
        <v>-51.09</v>
      </c>
      <c r="Z391" s="62">
        <v>-92.13</v>
      </c>
    </row>
    <row r="392" spans="1:26" ht="19" x14ac:dyDescent="0.25">
      <c r="A392" s="49" t="s">
        <v>2183</v>
      </c>
      <c r="B392" s="50" t="s">
        <v>1788</v>
      </c>
      <c r="C392" s="50" t="s">
        <v>2089</v>
      </c>
      <c r="D392" s="51" t="s">
        <v>1800</v>
      </c>
      <c r="E392" s="60">
        <v>-42.75</v>
      </c>
      <c r="F392" s="19">
        <v>-25.65</v>
      </c>
      <c r="G392" s="19">
        <v>-31.27</v>
      </c>
      <c r="H392" s="19">
        <v>6.74</v>
      </c>
      <c r="I392" s="19">
        <v>-51.38</v>
      </c>
      <c r="J392" s="19">
        <v>-28.89</v>
      </c>
      <c r="K392" s="19">
        <v>-29.66</v>
      </c>
      <c r="L392" s="19">
        <v>-29.15</v>
      </c>
      <c r="M392" s="19">
        <v>-41.58</v>
      </c>
      <c r="N392" s="19">
        <v>-73.66</v>
      </c>
      <c r="O392" s="19">
        <v>-35.200000000000003</v>
      </c>
      <c r="P392" s="19">
        <v>-24.91</v>
      </c>
      <c r="Q392" s="19">
        <v>-33.28</v>
      </c>
      <c r="R392" s="61">
        <v>28.05</v>
      </c>
      <c r="S392" s="19">
        <v>-22.35</v>
      </c>
      <c r="T392" s="19">
        <v>-69.05</v>
      </c>
      <c r="U392" s="19">
        <v>-15.06</v>
      </c>
      <c r="V392" s="19">
        <v>-21.37</v>
      </c>
      <c r="W392" s="19">
        <v>-33.82</v>
      </c>
      <c r="X392" s="19">
        <v>-51.7</v>
      </c>
      <c r="Y392" s="19">
        <v>-35.17</v>
      </c>
      <c r="Z392" s="62">
        <v>-84.78</v>
      </c>
    </row>
    <row r="393" spans="1:26" ht="19" x14ac:dyDescent="0.25">
      <c r="A393" s="49" t="s">
        <v>2184</v>
      </c>
      <c r="B393" s="50" t="s">
        <v>1792</v>
      </c>
      <c r="C393" s="50" t="s">
        <v>2089</v>
      </c>
      <c r="D393" s="51" t="s">
        <v>1800</v>
      </c>
      <c r="E393" s="60">
        <v>-35.78</v>
      </c>
      <c r="F393" s="19">
        <v>-33.46</v>
      </c>
      <c r="G393" s="19">
        <v>-38.03</v>
      </c>
      <c r="H393" s="19">
        <v>-30.67</v>
      </c>
      <c r="I393" s="19">
        <v>-36.369999999999997</v>
      </c>
      <c r="J393" s="19">
        <v>-23.95</v>
      </c>
      <c r="K393" s="19">
        <v>-50.67</v>
      </c>
      <c r="L393" s="19">
        <v>-24.43</v>
      </c>
      <c r="M393" s="19">
        <v>-51.33</v>
      </c>
      <c r="N393" s="19">
        <v>-79.39</v>
      </c>
      <c r="O393" s="19">
        <v>-35.380000000000003</v>
      </c>
      <c r="P393" s="19">
        <v>-35.21</v>
      </c>
      <c r="Q393" s="19">
        <v>-33.65</v>
      </c>
      <c r="R393" s="19">
        <v>-20.89</v>
      </c>
      <c r="S393" s="19">
        <v>-18.32</v>
      </c>
      <c r="T393" s="19">
        <v>-71.02</v>
      </c>
      <c r="U393" s="19">
        <v>-23.4</v>
      </c>
      <c r="V393" s="61">
        <v>14.13</v>
      </c>
      <c r="W393" s="19">
        <v>-23.89</v>
      </c>
      <c r="X393" s="19">
        <v>-46.79</v>
      </c>
      <c r="Y393" s="19">
        <v>-39.909999999999997</v>
      </c>
      <c r="Z393" s="62">
        <v>-96.1</v>
      </c>
    </row>
    <row r="394" spans="1:26" ht="19" x14ac:dyDescent="0.25">
      <c r="A394" s="49" t="s">
        <v>2185</v>
      </c>
      <c r="B394" s="50" t="s">
        <v>1780</v>
      </c>
      <c r="C394" s="50" t="s">
        <v>2089</v>
      </c>
      <c r="D394" s="51" t="s">
        <v>1800</v>
      </c>
      <c r="E394" s="60">
        <v>-34.65</v>
      </c>
      <c r="F394" s="19">
        <v>-34.46</v>
      </c>
      <c r="G394" s="19">
        <v>-19.96</v>
      </c>
      <c r="H394" s="19">
        <v>-15.99</v>
      </c>
      <c r="I394" s="19">
        <v>-36.520000000000003</v>
      </c>
      <c r="J394" s="61">
        <v>13.48</v>
      </c>
      <c r="K394" s="19">
        <v>-25.04</v>
      </c>
      <c r="L394" s="19">
        <v>-17.12</v>
      </c>
      <c r="M394" s="19">
        <v>-27.84</v>
      </c>
      <c r="N394" s="19">
        <v>-67.040000000000006</v>
      </c>
      <c r="O394" s="19">
        <v>-20.329999999999998</v>
      </c>
      <c r="P394" s="19">
        <v>-21.22</v>
      </c>
      <c r="Q394" s="19">
        <v>-38.15</v>
      </c>
      <c r="R394" s="19">
        <v>-31.81</v>
      </c>
      <c r="S394" s="19">
        <v>-24.76</v>
      </c>
      <c r="T394" s="19">
        <v>-69.64</v>
      </c>
      <c r="U394" s="19">
        <v>-14.15</v>
      </c>
      <c r="V394" s="19">
        <v>-15.74</v>
      </c>
      <c r="W394" s="19">
        <v>-18.38</v>
      </c>
      <c r="X394" s="19">
        <v>-34.19</v>
      </c>
      <c r="Y394" s="19">
        <v>-18.059999999999999</v>
      </c>
      <c r="Z394" s="62">
        <v>-79.7</v>
      </c>
    </row>
    <row r="395" spans="1:26" ht="19" x14ac:dyDescent="0.25">
      <c r="A395" s="49" t="s">
        <v>2186</v>
      </c>
      <c r="B395" s="50" t="s">
        <v>1791</v>
      </c>
      <c r="C395" s="50" t="s">
        <v>2089</v>
      </c>
      <c r="D395" s="51" t="s">
        <v>1800</v>
      </c>
      <c r="E395" s="60">
        <v>-31.72</v>
      </c>
      <c r="F395" s="19">
        <v>-32.67</v>
      </c>
      <c r="G395" s="19">
        <v>-38.020000000000003</v>
      </c>
      <c r="H395" s="19">
        <v>-29.38</v>
      </c>
      <c r="I395" s="19">
        <v>-34.409999999999997</v>
      </c>
      <c r="J395" s="19">
        <v>-32.83</v>
      </c>
      <c r="K395" s="19">
        <v>-46.89</v>
      </c>
      <c r="L395" s="19">
        <v>-14.77</v>
      </c>
      <c r="M395" s="19">
        <v>-4.17</v>
      </c>
      <c r="N395" s="19">
        <v>-73.400000000000006</v>
      </c>
      <c r="O395" s="19">
        <v>-15.6</v>
      </c>
      <c r="P395" s="19">
        <v>-12.13</v>
      </c>
      <c r="Q395" s="19">
        <v>-49.02</v>
      </c>
      <c r="R395" s="19">
        <v>-37.53</v>
      </c>
      <c r="S395" s="19">
        <v>-20.66</v>
      </c>
      <c r="T395" s="19">
        <v>-65.48</v>
      </c>
      <c r="U395" s="61">
        <v>14.48</v>
      </c>
      <c r="V395" s="19">
        <v>-29.19</v>
      </c>
      <c r="W395" s="19">
        <v>-19.5</v>
      </c>
      <c r="X395" s="19">
        <v>-42.65</v>
      </c>
      <c r="Y395" s="19">
        <v>-18.14</v>
      </c>
      <c r="Z395" s="62">
        <v>-85.15</v>
      </c>
    </row>
    <row r="396" spans="1:26" ht="19" x14ac:dyDescent="0.25">
      <c r="A396" s="49" t="s">
        <v>2187</v>
      </c>
      <c r="B396" s="50" t="s">
        <v>1793</v>
      </c>
      <c r="C396" s="50" t="s">
        <v>2089</v>
      </c>
      <c r="D396" s="51" t="s">
        <v>1800</v>
      </c>
      <c r="E396" s="60">
        <v>-36.57</v>
      </c>
      <c r="F396" s="19">
        <v>-29.69</v>
      </c>
      <c r="G396" s="19">
        <v>-49.77</v>
      </c>
      <c r="H396" s="19">
        <v>-34.630000000000003</v>
      </c>
      <c r="I396" s="19">
        <v>-32.159999999999997</v>
      </c>
      <c r="J396" s="19">
        <v>-38.119999999999997</v>
      </c>
      <c r="K396" s="19">
        <v>-57.51</v>
      </c>
      <c r="L396" s="19">
        <v>-30.4</v>
      </c>
      <c r="M396" s="19">
        <v>-18.07</v>
      </c>
      <c r="N396" s="19">
        <v>-68.64</v>
      </c>
      <c r="O396" s="19">
        <v>-27.98</v>
      </c>
      <c r="P396" s="19">
        <v>-19.34</v>
      </c>
      <c r="Q396" s="19">
        <v>-52.8</v>
      </c>
      <c r="R396" s="19">
        <v>-28.83</v>
      </c>
      <c r="S396" s="19">
        <v>6.44</v>
      </c>
      <c r="T396" s="19">
        <v>-55.98</v>
      </c>
      <c r="U396" s="19">
        <v>-17.25</v>
      </c>
      <c r="V396" s="19">
        <v>-12.93</v>
      </c>
      <c r="W396" s="61">
        <v>6.52</v>
      </c>
      <c r="X396" s="19">
        <v>-45.71</v>
      </c>
      <c r="Y396" s="19">
        <v>-28.92</v>
      </c>
      <c r="Z396" s="62">
        <v>-90.24</v>
      </c>
    </row>
    <row r="397" spans="1:26" ht="19" x14ac:dyDescent="0.25">
      <c r="A397" s="49" t="s">
        <v>2188</v>
      </c>
      <c r="B397" s="50" t="s">
        <v>1783</v>
      </c>
      <c r="C397" s="50" t="s">
        <v>2089</v>
      </c>
      <c r="D397" s="51" t="s">
        <v>1800</v>
      </c>
      <c r="E397" s="60">
        <v>-32.950000000000003</v>
      </c>
      <c r="F397" s="19">
        <v>-29.86</v>
      </c>
      <c r="G397" s="19">
        <v>-37.79</v>
      </c>
      <c r="H397" s="19">
        <v>-31.4</v>
      </c>
      <c r="I397" s="19">
        <v>-21.91</v>
      </c>
      <c r="J397" s="19">
        <v>-37.99</v>
      </c>
      <c r="K397" s="19">
        <v>-49.77</v>
      </c>
      <c r="L397" s="19">
        <v>-25.34</v>
      </c>
      <c r="M397" s="61">
        <v>20.56</v>
      </c>
      <c r="N397" s="19">
        <v>-77.19</v>
      </c>
      <c r="O397" s="19">
        <v>-17.02</v>
      </c>
      <c r="P397" s="19">
        <v>-14.46</v>
      </c>
      <c r="Q397" s="19">
        <v>-49.37</v>
      </c>
      <c r="R397" s="19">
        <v>-31.34</v>
      </c>
      <c r="S397" s="19">
        <v>-13.22</v>
      </c>
      <c r="T397" s="19">
        <v>-84.93</v>
      </c>
      <c r="U397" s="19">
        <v>-7.38</v>
      </c>
      <c r="V397" s="19">
        <v>-39.15</v>
      </c>
      <c r="W397" s="19">
        <v>-15.49</v>
      </c>
      <c r="X397" s="19">
        <v>-46.99</v>
      </c>
      <c r="Y397" s="19">
        <v>-22.84</v>
      </c>
      <c r="Z397" s="62">
        <v>-75.849999999999994</v>
      </c>
    </row>
    <row r="398" spans="1:26" ht="19" x14ac:dyDescent="0.25">
      <c r="A398" s="49" t="s">
        <v>2189</v>
      </c>
      <c r="B398" s="50" t="s">
        <v>1775</v>
      </c>
      <c r="C398" s="50" t="s">
        <v>2089</v>
      </c>
      <c r="D398" s="51" t="s">
        <v>1800</v>
      </c>
      <c r="E398" s="63">
        <v>23.37</v>
      </c>
      <c r="F398" s="19">
        <v>-36.159999999999997</v>
      </c>
      <c r="G398" s="19">
        <v>-40.42</v>
      </c>
      <c r="H398" s="19">
        <v>-44.69</v>
      </c>
      <c r="I398" s="19">
        <v>-31.22</v>
      </c>
      <c r="J398" s="19">
        <v>-30.34</v>
      </c>
      <c r="K398" s="19">
        <v>-55.98</v>
      </c>
      <c r="L398" s="19">
        <v>-43.02</v>
      </c>
      <c r="M398" s="19">
        <v>-42.84</v>
      </c>
      <c r="N398" s="19">
        <v>-94.63</v>
      </c>
      <c r="O398" s="19">
        <v>-35.950000000000003</v>
      </c>
      <c r="P398" s="19">
        <v>-39.29</v>
      </c>
      <c r="Q398" s="19">
        <v>-32.19</v>
      </c>
      <c r="R398" s="19">
        <v>-42.67</v>
      </c>
      <c r="S398" s="19">
        <v>-33.85</v>
      </c>
      <c r="T398" s="19">
        <v>-76.709999999999994</v>
      </c>
      <c r="U398" s="19">
        <v>-23.59</v>
      </c>
      <c r="V398" s="19">
        <v>-16.25</v>
      </c>
      <c r="W398" s="19">
        <v>-26.33</v>
      </c>
      <c r="X398" s="19">
        <v>-53.62</v>
      </c>
      <c r="Y398" s="19">
        <v>-54.57</v>
      </c>
      <c r="Z398" s="62">
        <v>-110.45</v>
      </c>
    </row>
    <row r="399" spans="1:26" ht="19" x14ac:dyDescent="0.25">
      <c r="A399" s="49" t="s">
        <v>2190</v>
      </c>
      <c r="B399" s="50" t="s">
        <v>1791</v>
      </c>
      <c r="C399" s="50" t="s">
        <v>2089</v>
      </c>
      <c r="D399" s="51" t="s">
        <v>1800</v>
      </c>
      <c r="E399" s="60">
        <v>-35.4</v>
      </c>
      <c r="F399" s="19">
        <v>-32.26</v>
      </c>
      <c r="G399" s="19">
        <v>-22.56</v>
      </c>
      <c r="H399" s="19">
        <v>-6.77</v>
      </c>
      <c r="I399" s="19">
        <v>-36.15</v>
      </c>
      <c r="J399" s="19">
        <v>-14.69</v>
      </c>
      <c r="K399" s="19">
        <v>-25.58</v>
      </c>
      <c r="L399" s="19">
        <v>-14.59</v>
      </c>
      <c r="M399" s="19">
        <v>-16.02</v>
      </c>
      <c r="N399" s="19">
        <v>-56.04</v>
      </c>
      <c r="O399" s="19">
        <v>-8.18</v>
      </c>
      <c r="P399" s="19">
        <v>-6.09</v>
      </c>
      <c r="Q399" s="19">
        <v>-29.01</v>
      </c>
      <c r="R399" s="19">
        <v>-11.82</v>
      </c>
      <c r="S399" s="19">
        <v>-13.68</v>
      </c>
      <c r="T399" s="19">
        <v>-43.98</v>
      </c>
      <c r="U399" s="61">
        <v>8.4499999999999993</v>
      </c>
      <c r="V399" s="19">
        <v>-19.350000000000001</v>
      </c>
      <c r="W399" s="19">
        <v>-13.79</v>
      </c>
      <c r="X399" s="19">
        <v>-28.18</v>
      </c>
      <c r="Y399" s="19">
        <v>-26.87</v>
      </c>
      <c r="Z399" s="62">
        <v>-69</v>
      </c>
    </row>
    <row r="400" spans="1:26" ht="19" x14ac:dyDescent="0.25">
      <c r="A400" s="49" t="s">
        <v>2191</v>
      </c>
      <c r="B400" s="50" t="s">
        <v>1791</v>
      </c>
      <c r="C400" s="50" t="s">
        <v>2089</v>
      </c>
      <c r="D400" s="51" t="s">
        <v>1800</v>
      </c>
      <c r="E400" s="60">
        <v>-42.94</v>
      </c>
      <c r="F400" s="19">
        <v>-33.68</v>
      </c>
      <c r="G400" s="19">
        <v>-38.43</v>
      </c>
      <c r="H400" s="19">
        <v>-20.07</v>
      </c>
      <c r="I400" s="19">
        <v>-35</v>
      </c>
      <c r="J400" s="19">
        <v>-41.24</v>
      </c>
      <c r="K400" s="19">
        <v>-40.159999999999997</v>
      </c>
      <c r="L400" s="19">
        <v>-22.02</v>
      </c>
      <c r="M400" s="19">
        <v>-14.26</v>
      </c>
      <c r="N400" s="19">
        <v>-58.38</v>
      </c>
      <c r="O400" s="19">
        <v>-16.57</v>
      </c>
      <c r="P400" s="19">
        <v>-15.28</v>
      </c>
      <c r="Q400" s="19">
        <v>-40.43</v>
      </c>
      <c r="R400" s="19">
        <v>-17.940000000000001</v>
      </c>
      <c r="S400" s="19">
        <v>-24.62</v>
      </c>
      <c r="T400" s="19">
        <v>-59.51</v>
      </c>
      <c r="U400" s="61">
        <v>8.06</v>
      </c>
      <c r="V400" s="19">
        <v>-35.94</v>
      </c>
      <c r="W400" s="19">
        <v>-28.72</v>
      </c>
      <c r="X400" s="19">
        <v>-48.17</v>
      </c>
      <c r="Y400" s="19">
        <v>-26.42</v>
      </c>
      <c r="Z400" s="62">
        <v>-79.56</v>
      </c>
    </row>
    <row r="401" spans="1:26" ht="19" x14ac:dyDescent="0.25">
      <c r="A401" s="49" t="s">
        <v>2192</v>
      </c>
      <c r="B401" s="50" t="s">
        <v>1779</v>
      </c>
      <c r="C401" s="50" t="s">
        <v>2089</v>
      </c>
      <c r="D401" s="51" t="s">
        <v>1800</v>
      </c>
      <c r="E401" s="60">
        <v>-52.66</v>
      </c>
      <c r="F401" s="19">
        <v>-38.200000000000003</v>
      </c>
      <c r="G401" s="19">
        <v>-49.03</v>
      </c>
      <c r="H401" s="19">
        <v>-38.92</v>
      </c>
      <c r="I401" s="61">
        <v>-5.28</v>
      </c>
      <c r="J401" s="19">
        <v>-55.78</v>
      </c>
      <c r="K401" s="19">
        <v>-52.1</v>
      </c>
      <c r="L401" s="19">
        <v>-28.86</v>
      </c>
      <c r="M401" s="19">
        <v>-16.97</v>
      </c>
      <c r="N401" s="19">
        <v>-55.98</v>
      </c>
      <c r="O401" s="19">
        <v>-6.91</v>
      </c>
      <c r="P401" s="19">
        <v>-21.55</v>
      </c>
      <c r="Q401" s="19">
        <v>-57.7</v>
      </c>
      <c r="R401" s="19">
        <v>-46.73</v>
      </c>
      <c r="S401" s="19">
        <v>-27.24</v>
      </c>
      <c r="T401" s="19">
        <v>-49.64</v>
      </c>
      <c r="U401" s="19">
        <v>-13.77</v>
      </c>
      <c r="V401" s="19">
        <v>-33.549999999999997</v>
      </c>
      <c r="W401" s="19">
        <v>-30.59</v>
      </c>
      <c r="X401" s="19">
        <v>-43.29</v>
      </c>
      <c r="Y401" s="19">
        <v>-24.4</v>
      </c>
      <c r="Z401" s="62">
        <v>-80.27</v>
      </c>
    </row>
    <row r="402" spans="1:26" ht="19" x14ac:dyDescent="0.25">
      <c r="A402" s="49" t="s">
        <v>2193</v>
      </c>
      <c r="B402" s="50" t="s">
        <v>1786</v>
      </c>
      <c r="C402" s="50" t="s">
        <v>2089</v>
      </c>
      <c r="D402" s="51" t="s">
        <v>1800</v>
      </c>
      <c r="E402" s="60">
        <v>-29.24</v>
      </c>
      <c r="F402" s="19">
        <v>-26.74</v>
      </c>
      <c r="G402" s="19">
        <v>-29.31</v>
      </c>
      <c r="H402" s="19">
        <v>-26.65</v>
      </c>
      <c r="I402" s="19">
        <v>-33.58</v>
      </c>
      <c r="J402" s="19">
        <v>-38.4</v>
      </c>
      <c r="K402" s="19">
        <v>-46.32</v>
      </c>
      <c r="L402" s="19">
        <v>-14.82</v>
      </c>
      <c r="M402" s="19">
        <v>3.58</v>
      </c>
      <c r="N402" s="19">
        <v>-87.94</v>
      </c>
      <c r="O402" s="19">
        <v>-12.91</v>
      </c>
      <c r="P402" s="61">
        <v>21.54</v>
      </c>
      <c r="Q402" s="19">
        <v>-54.9</v>
      </c>
      <c r="R402" s="19">
        <v>-32.29</v>
      </c>
      <c r="S402" s="19">
        <v>-3.89</v>
      </c>
      <c r="T402" s="19">
        <v>-68.099999999999994</v>
      </c>
      <c r="U402" s="19">
        <v>-14.07</v>
      </c>
      <c r="V402" s="19">
        <v>-24.87</v>
      </c>
      <c r="W402" s="19">
        <v>-10.15</v>
      </c>
      <c r="X402" s="19">
        <v>-22.37</v>
      </c>
      <c r="Y402" s="19">
        <v>-17.18</v>
      </c>
      <c r="Z402" s="62">
        <v>-71.14</v>
      </c>
    </row>
    <row r="403" spans="1:26" ht="19" x14ac:dyDescent="0.25">
      <c r="A403" s="49" t="s">
        <v>2194</v>
      </c>
      <c r="B403" s="50" t="s">
        <v>1783</v>
      </c>
      <c r="C403" s="50" t="s">
        <v>2089</v>
      </c>
      <c r="D403" s="51" t="s">
        <v>1800</v>
      </c>
      <c r="E403" s="60">
        <v>-26.96</v>
      </c>
      <c r="F403" s="19">
        <v>-14.3</v>
      </c>
      <c r="G403" s="19">
        <v>-28.59</v>
      </c>
      <c r="H403" s="19">
        <v>-21.61</v>
      </c>
      <c r="I403" s="19">
        <v>-7.38</v>
      </c>
      <c r="J403" s="19">
        <v>-40.119999999999997</v>
      </c>
      <c r="K403" s="19">
        <v>-39.79</v>
      </c>
      <c r="L403" s="19">
        <v>-22.94</v>
      </c>
      <c r="M403" s="61">
        <v>22.39</v>
      </c>
      <c r="N403" s="19">
        <v>-87.98</v>
      </c>
      <c r="O403" s="19">
        <v>-18.399999999999999</v>
      </c>
      <c r="P403" s="19">
        <v>-1</v>
      </c>
      <c r="Q403" s="19">
        <v>-58.47</v>
      </c>
      <c r="R403" s="19">
        <v>-31.69</v>
      </c>
      <c r="S403" s="19">
        <v>-16.190000000000001</v>
      </c>
      <c r="T403" s="19">
        <v>-72.41</v>
      </c>
      <c r="U403" s="19">
        <v>-6.49</v>
      </c>
      <c r="V403" s="19">
        <v>-35.43</v>
      </c>
      <c r="W403" s="19">
        <v>-18.63</v>
      </c>
      <c r="X403" s="19">
        <v>-44.51</v>
      </c>
      <c r="Y403" s="19">
        <v>-19.43</v>
      </c>
      <c r="Z403" s="62">
        <v>-65.17</v>
      </c>
    </row>
    <row r="404" spans="1:26" ht="19" x14ac:dyDescent="0.25">
      <c r="A404" s="49" t="s">
        <v>2195</v>
      </c>
      <c r="B404" s="50" t="s">
        <v>1783</v>
      </c>
      <c r="C404" s="50" t="s">
        <v>2089</v>
      </c>
      <c r="D404" s="51" t="s">
        <v>1800</v>
      </c>
      <c r="E404" s="60">
        <v>-27.8</v>
      </c>
      <c r="F404" s="19">
        <v>-33.68</v>
      </c>
      <c r="G404" s="19">
        <v>-43.05</v>
      </c>
      <c r="H404" s="19">
        <v>-34.44</v>
      </c>
      <c r="I404" s="19">
        <v>-20.149999999999999</v>
      </c>
      <c r="J404" s="19">
        <v>-37.590000000000003</v>
      </c>
      <c r="K404" s="19">
        <v>-47.04</v>
      </c>
      <c r="L404" s="19">
        <v>2.5299999999999998</v>
      </c>
      <c r="M404" s="61">
        <v>10.26</v>
      </c>
      <c r="N404" s="19">
        <v>-57.8</v>
      </c>
      <c r="O404" s="19">
        <v>-3.61</v>
      </c>
      <c r="P404" s="19">
        <v>-10.96</v>
      </c>
      <c r="Q404" s="19">
        <v>-48.1</v>
      </c>
      <c r="R404" s="19">
        <v>-34.75</v>
      </c>
      <c r="S404" s="19">
        <v>-18.34</v>
      </c>
      <c r="T404" s="19">
        <v>-70.66</v>
      </c>
      <c r="U404" s="19">
        <v>1.44</v>
      </c>
      <c r="V404" s="19">
        <v>-32.31</v>
      </c>
      <c r="W404" s="19">
        <v>-23.21</v>
      </c>
      <c r="X404" s="19">
        <v>-38.409999999999997</v>
      </c>
      <c r="Y404" s="19">
        <v>-27.37</v>
      </c>
      <c r="Z404" s="62">
        <v>-71.3</v>
      </c>
    </row>
    <row r="405" spans="1:26" ht="19" x14ac:dyDescent="0.25">
      <c r="A405" s="49" t="s">
        <v>2196</v>
      </c>
      <c r="B405" s="50" t="s">
        <v>1789</v>
      </c>
      <c r="C405" s="50" t="s">
        <v>2089</v>
      </c>
      <c r="D405" s="51" t="s">
        <v>1800</v>
      </c>
      <c r="E405" s="60">
        <v>-31.33</v>
      </c>
      <c r="F405" s="19">
        <v>-23.4</v>
      </c>
      <c r="G405" s="19">
        <v>-56.15</v>
      </c>
      <c r="H405" s="19">
        <v>-39.869999999999997</v>
      </c>
      <c r="I405" s="19">
        <v>-33.69</v>
      </c>
      <c r="J405" s="19">
        <v>-35.090000000000003</v>
      </c>
      <c r="K405" s="19">
        <v>-49.85</v>
      </c>
      <c r="L405" s="19">
        <v>-30.71</v>
      </c>
      <c r="M405" s="19">
        <v>-26.83</v>
      </c>
      <c r="N405" s="19">
        <v>-69.459999999999994</v>
      </c>
      <c r="O405" s="19">
        <v>-25.26</v>
      </c>
      <c r="P405" s="19">
        <v>-23.81</v>
      </c>
      <c r="Q405" s="19">
        <v>-55.81</v>
      </c>
      <c r="R405" s="19">
        <v>-30.19</v>
      </c>
      <c r="S405" s="61">
        <v>3.88</v>
      </c>
      <c r="T405" s="19">
        <v>-56.46</v>
      </c>
      <c r="U405" s="19">
        <v>-17.57</v>
      </c>
      <c r="V405" s="19">
        <v>-12.1</v>
      </c>
      <c r="W405" s="19">
        <v>2.5299999999999998</v>
      </c>
      <c r="X405" s="19">
        <v>-39.380000000000003</v>
      </c>
      <c r="Y405" s="19">
        <v>-21.8</v>
      </c>
      <c r="Z405" s="62">
        <v>-90.7</v>
      </c>
    </row>
    <row r="406" spans="1:26" ht="19" x14ac:dyDescent="0.25">
      <c r="A406" s="49" t="s">
        <v>2197</v>
      </c>
      <c r="B406" s="50" t="s">
        <v>1789</v>
      </c>
      <c r="C406" s="50" t="s">
        <v>2089</v>
      </c>
      <c r="D406" s="51" t="s">
        <v>1800</v>
      </c>
      <c r="E406" s="60">
        <v>-40.26</v>
      </c>
      <c r="F406" s="19">
        <v>-42.46</v>
      </c>
      <c r="G406" s="19">
        <v>-43.14</v>
      </c>
      <c r="H406" s="19">
        <v>-30.12</v>
      </c>
      <c r="I406" s="19">
        <v>-58.63</v>
      </c>
      <c r="J406" s="19">
        <v>-30.61</v>
      </c>
      <c r="K406" s="19">
        <v>-50.91</v>
      </c>
      <c r="L406" s="19">
        <v>-27.54</v>
      </c>
      <c r="M406" s="19">
        <v>-30.78</v>
      </c>
      <c r="N406" s="19">
        <v>-61.68</v>
      </c>
      <c r="O406" s="19">
        <v>-32</v>
      </c>
      <c r="P406" s="19">
        <v>-28.6</v>
      </c>
      <c r="Q406" s="19">
        <v>-44.55</v>
      </c>
      <c r="R406" s="19">
        <v>-37.92</v>
      </c>
      <c r="S406" s="61">
        <v>3.19</v>
      </c>
      <c r="T406" s="19">
        <v>-40.049999999999997</v>
      </c>
      <c r="U406" s="19">
        <v>-15.58</v>
      </c>
      <c r="V406" s="19">
        <v>-25.15</v>
      </c>
      <c r="W406" s="19">
        <v>-17.809999999999999</v>
      </c>
      <c r="X406" s="19">
        <v>-46.23</v>
      </c>
      <c r="Y406" s="19">
        <v>-44.06</v>
      </c>
      <c r="Z406" s="62">
        <v>-73.37</v>
      </c>
    </row>
    <row r="407" spans="1:26" ht="19" x14ac:dyDescent="0.25">
      <c r="A407" s="49" t="s">
        <v>2198</v>
      </c>
      <c r="B407" s="50" t="s">
        <v>1783</v>
      </c>
      <c r="C407" s="50" t="s">
        <v>2089</v>
      </c>
      <c r="D407" s="51" t="s">
        <v>1800</v>
      </c>
      <c r="E407" s="60">
        <v>-31.78</v>
      </c>
      <c r="F407" s="19">
        <v>-13.27</v>
      </c>
      <c r="G407" s="19">
        <v>-32.21</v>
      </c>
      <c r="H407" s="19">
        <v>-18.989999999999998</v>
      </c>
      <c r="I407" s="19">
        <v>6.15</v>
      </c>
      <c r="J407" s="19">
        <v>-34.67</v>
      </c>
      <c r="K407" s="19">
        <v>-29.97</v>
      </c>
      <c r="L407" s="19">
        <v>-25.58</v>
      </c>
      <c r="M407" s="61">
        <v>17.88</v>
      </c>
      <c r="N407" s="19">
        <v>-64.77</v>
      </c>
      <c r="O407" s="19">
        <v>-9.02</v>
      </c>
      <c r="P407" s="19">
        <v>-4.2699999999999996</v>
      </c>
      <c r="Q407" s="19">
        <v>-50.64</v>
      </c>
      <c r="R407" s="19">
        <v>-26.06</v>
      </c>
      <c r="S407" s="19">
        <v>-11.6</v>
      </c>
      <c r="T407" s="19">
        <v>-45.79</v>
      </c>
      <c r="U407" s="19">
        <v>-3.41</v>
      </c>
      <c r="V407" s="19">
        <v>-35.6</v>
      </c>
      <c r="W407" s="19">
        <v>-20.45</v>
      </c>
      <c r="X407" s="19">
        <v>-41.94</v>
      </c>
      <c r="Y407" s="19">
        <v>-24.74</v>
      </c>
      <c r="Z407" s="62">
        <v>-57.75</v>
      </c>
    </row>
    <row r="408" spans="1:26" ht="19" x14ac:dyDescent="0.25">
      <c r="A408" s="49" t="s">
        <v>2199</v>
      </c>
      <c r="B408" s="50" t="s">
        <v>1779</v>
      </c>
      <c r="C408" s="50" t="s">
        <v>2089</v>
      </c>
      <c r="D408" s="51" t="s">
        <v>1800</v>
      </c>
      <c r="E408" s="60">
        <v>-24.93</v>
      </c>
      <c r="F408" s="19">
        <v>-12.53</v>
      </c>
      <c r="G408" s="19">
        <v>-59.22</v>
      </c>
      <c r="H408" s="19">
        <v>-52.69</v>
      </c>
      <c r="I408" s="61">
        <v>17.29</v>
      </c>
      <c r="J408" s="19">
        <v>-47.51</v>
      </c>
      <c r="K408" s="19">
        <v>-46.39</v>
      </c>
      <c r="L408" s="19">
        <v>-25.56</v>
      </c>
      <c r="M408" s="19">
        <v>-21.62</v>
      </c>
      <c r="N408" s="19">
        <v>-78.709999999999994</v>
      </c>
      <c r="O408" s="19">
        <v>-27.89</v>
      </c>
      <c r="P408" s="19">
        <v>-24.14</v>
      </c>
      <c r="Q408" s="19">
        <v>-61.51</v>
      </c>
      <c r="R408" s="19">
        <v>-49.94</v>
      </c>
      <c r="S408" s="19">
        <v>-24.74</v>
      </c>
      <c r="T408" s="19">
        <v>-66.849999999999994</v>
      </c>
      <c r="U408" s="19">
        <v>-15</v>
      </c>
      <c r="V408" s="19">
        <v>-34.15</v>
      </c>
      <c r="W408" s="19">
        <v>-23.85</v>
      </c>
      <c r="X408" s="19">
        <v>-48.87</v>
      </c>
      <c r="Y408" s="19">
        <v>-10.89</v>
      </c>
      <c r="Z408" s="62">
        <v>-85.02</v>
      </c>
    </row>
    <row r="409" spans="1:26" ht="19" x14ac:dyDescent="0.25">
      <c r="A409" s="49" t="s">
        <v>2200</v>
      </c>
      <c r="B409" s="50" t="s">
        <v>1783</v>
      </c>
      <c r="C409" s="50" t="s">
        <v>2089</v>
      </c>
      <c r="D409" s="51" t="s">
        <v>1800</v>
      </c>
      <c r="E409" s="60">
        <v>-42</v>
      </c>
      <c r="F409" s="19">
        <v>-25.29</v>
      </c>
      <c r="G409" s="19">
        <v>-34.96</v>
      </c>
      <c r="H409" s="19">
        <v>-28.21</v>
      </c>
      <c r="I409" s="19">
        <v>-5.97</v>
      </c>
      <c r="J409" s="19">
        <v>-33.58</v>
      </c>
      <c r="K409" s="19">
        <v>-36.340000000000003</v>
      </c>
      <c r="L409" s="19">
        <v>-6.45</v>
      </c>
      <c r="M409" s="61">
        <v>5.52</v>
      </c>
      <c r="N409" s="19">
        <v>-50.59</v>
      </c>
      <c r="O409" s="19">
        <v>3.36</v>
      </c>
      <c r="P409" s="19">
        <v>0.66</v>
      </c>
      <c r="Q409" s="19">
        <v>-51.43</v>
      </c>
      <c r="R409" s="19">
        <v>-30.82</v>
      </c>
      <c r="S409" s="19">
        <v>-8.75</v>
      </c>
      <c r="T409" s="19">
        <v>-56.3</v>
      </c>
      <c r="U409" s="19">
        <v>-6.26</v>
      </c>
      <c r="V409" s="19">
        <v>-17.66</v>
      </c>
      <c r="W409" s="19">
        <v>-15.58</v>
      </c>
      <c r="X409" s="19">
        <v>-28.28</v>
      </c>
      <c r="Y409" s="19">
        <v>-15.45</v>
      </c>
      <c r="Z409" s="62">
        <v>-67.489999999999995</v>
      </c>
    </row>
    <row r="410" spans="1:26" ht="19" x14ac:dyDescent="0.25">
      <c r="A410" s="49" t="s">
        <v>2201</v>
      </c>
      <c r="B410" s="50" t="s">
        <v>1789</v>
      </c>
      <c r="C410" s="50" t="s">
        <v>2089</v>
      </c>
      <c r="D410" s="51" t="s">
        <v>1800</v>
      </c>
      <c r="E410" s="60">
        <v>-26.3</v>
      </c>
      <c r="F410" s="19">
        <v>-36.65</v>
      </c>
      <c r="G410" s="19">
        <v>-31.41</v>
      </c>
      <c r="H410" s="19">
        <v>-14.4</v>
      </c>
      <c r="I410" s="19">
        <v>-42.03</v>
      </c>
      <c r="J410" s="19">
        <v>-26.52</v>
      </c>
      <c r="K410" s="19">
        <v>-43.41</v>
      </c>
      <c r="L410" s="19">
        <v>-19.37</v>
      </c>
      <c r="M410" s="19">
        <v>-17.86</v>
      </c>
      <c r="N410" s="19">
        <v>-66.37</v>
      </c>
      <c r="O410" s="19">
        <v>-20</v>
      </c>
      <c r="P410" s="19">
        <v>-19.53</v>
      </c>
      <c r="Q410" s="19">
        <v>-41.77</v>
      </c>
      <c r="R410" s="19">
        <v>-34.58</v>
      </c>
      <c r="S410" s="61">
        <v>17.260000000000002</v>
      </c>
      <c r="T410" s="19">
        <v>-62.88</v>
      </c>
      <c r="U410" s="19">
        <v>-4.62</v>
      </c>
      <c r="V410" s="19">
        <v>-10.88</v>
      </c>
      <c r="W410" s="19">
        <v>-7.19</v>
      </c>
      <c r="X410" s="19">
        <v>-30.54</v>
      </c>
      <c r="Y410" s="19">
        <v>-29.73</v>
      </c>
      <c r="Z410" s="62">
        <v>-77.33</v>
      </c>
    </row>
    <row r="411" spans="1:26" ht="19" x14ac:dyDescent="0.25">
      <c r="A411" s="49" t="s">
        <v>2202</v>
      </c>
      <c r="B411" s="50" t="s">
        <v>1791</v>
      </c>
      <c r="C411" s="50" t="s">
        <v>2089</v>
      </c>
      <c r="D411" s="51" t="s">
        <v>1800</v>
      </c>
      <c r="E411" s="60">
        <v>-33.700000000000003</v>
      </c>
      <c r="F411" s="19">
        <v>-31.72</v>
      </c>
      <c r="G411" s="19">
        <v>-32.979999999999997</v>
      </c>
      <c r="H411" s="19">
        <v>-24.75</v>
      </c>
      <c r="I411" s="19">
        <v>-34.03</v>
      </c>
      <c r="J411" s="19">
        <v>-41.27</v>
      </c>
      <c r="K411" s="19">
        <v>-41.84</v>
      </c>
      <c r="L411" s="19">
        <v>-7.79</v>
      </c>
      <c r="M411" s="19">
        <v>-4.32</v>
      </c>
      <c r="N411" s="19">
        <v>-59.95</v>
      </c>
      <c r="O411" s="19">
        <v>-6.78</v>
      </c>
      <c r="P411" s="19">
        <v>-9.2799999999999994</v>
      </c>
      <c r="Q411" s="19">
        <v>-44.42</v>
      </c>
      <c r="R411" s="19">
        <v>-24.82</v>
      </c>
      <c r="S411" s="19">
        <v>-22.59</v>
      </c>
      <c r="T411" s="19">
        <v>-64.22</v>
      </c>
      <c r="U411" s="61">
        <v>-3.24</v>
      </c>
      <c r="V411" s="19">
        <v>-41.09</v>
      </c>
      <c r="W411" s="19">
        <v>-21.55</v>
      </c>
      <c r="X411" s="19">
        <v>-35.76</v>
      </c>
      <c r="Y411" s="19">
        <v>-21.25</v>
      </c>
      <c r="Z411" s="62">
        <v>-75.260000000000005</v>
      </c>
    </row>
    <row r="412" spans="1:26" ht="19" x14ac:dyDescent="0.25">
      <c r="A412" s="49" t="s">
        <v>2203</v>
      </c>
      <c r="B412" s="50" t="s">
        <v>1790</v>
      </c>
      <c r="C412" s="50" t="s">
        <v>2089</v>
      </c>
      <c r="D412" s="51" t="s">
        <v>1800</v>
      </c>
      <c r="E412" s="60">
        <v>-54.73</v>
      </c>
      <c r="F412" s="19">
        <v>-27.6</v>
      </c>
      <c r="G412" s="19">
        <v>-61.61</v>
      </c>
      <c r="H412" s="19">
        <v>-57.71</v>
      </c>
      <c r="I412" s="19">
        <v>-25</v>
      </c>
      <c r="J412" s="19">
        <v>-52.86</v>
      </c>
      <c r="K412" s="19">
        <v>-38.630000000000003</v>
      </c>
      <c r="L412" s="19">
        <v>-42.06</v>
      </c>
      <c r="M412" s="19">
        <v>-42.75</v>
      </c>
      <c r="N412" s="19">
        <v>32.479999999999997</v>
      </c>
      <c r="O412" s="19">
        <v>-27.44</v>
      </c>
      <c r="P412" s="19">
        <v>-32.49</v>
      </c>
      <c r="Q412" s="19">
        <v>-44.4</v>
      </c>
      <c r="R412" s="19">
        <v>-39.81</v>
      </c>
      <c r="S412" s="19">
        <v>-41.03</v>
      </c>
      <c r="T412" s="61">
        <v>34.130000000000003</v>
      </c>
      <c r="U412" s="19">
        <v>-29.93</v>
      </c>
      <c r="V412" s="19">
        <v>-44.67</v>
      </c>
      <c r="W412" s="19">
        <v>-32.83</v>
      </c>
      <c r="X412" s="19">
        <v>-42.52</v>
      </c>
      <c r="Y412" s="19">
        <v>-16.55</v>
      </c>
      <c r="Z412" s="62">
        <v>-46.78</v>
      </c>
    </row>
    <row r="413" spans="1:26" ht="19" x14ac:dyDescent="0.25">
      <c r="A413" s="49" t="s">
        <v>2204</v>
      </c>
      <c r="B413" s="50" t="s">
        <v>1780</v>
      </c>
      <c r="C413" s="50" t="s">
        <v>2089</v>
      </c>
      <c r="D413" s="51" t="s">
        <v>1800</v>
      </c>
      <c r="E413" s="60">
        <v>-13.83</v>
      </c>
      <c r="F413" s="19">
        <v>-44.6</v>
      </c>
      <c r="G413" s="19">
        <v>-4.59</v>
      </c>
      <c r="H413" s="19">
        <v>-15.12</v>
      </c>
      <c r="I413" s="19">
        <v>-41.31</v>
      </c>
      <c r="J413" s="61">
        <v>21.2</v>
      </c>
      <c r="K413" s="19">
        <v>-33.97</v>
      </c>
      <c r="L413" s="19">
        <v>-32.69</v>
      </c>
      <c r="M413" s="19">
        <v>-41.42</v>
      </c>
      <c r="N413" s="19">
        <v>-82.12</v>
      </c>
      <c r="O413" s="19">
        <v>-32.14</v>
      </c>
      <c r="P413" s="19">
        <v>-27.67</v>
      </c>
      <c r="Q413" s="19">
        <v>-23.32</v>
      </c>
      <c r="R413" s="19">
        <v>-24.71</v>
      </c>
      <c r="S413" s="19">
        <v>-18.239999999999998</v>
      </c>
      <c r="T413" s="19">
        <v>-71.260000000000005</v>
      </c>
      <c r="U413" s="19">
        <v>-16.84</v>
      </c>
      <c r="V413" s="19">
        <v>-6.02</v>
      </c>
      <c r="W413" s="19">
        <v>-23.5</v>
      </c>
      <c r="X413" s="19">
        <v>-50.64</v>
      </c>
      <c r="Y413" s="19">
        <v>-36.380000000000003</v>
      </c>
      <c r="Z413" s="62">
        <v>-83.4</v>
      </c>
    </row>
    <row r="414" spans="1:26" ht="19" x14ac:dyDescent="0.25">
      <c r="A414" s="49" t="s">
        <v>2205</v>
      </c>
      <c r="B414" s="50" t="s">
        <v>1777</v>
      </c>
      <c r="C414" s="50" t="s">
        <v>2089</v>
      </c>
      <c r="D414" s="51" t="s">
        <v>1800</v>
      </c>
      <c r="E414" s="60">
        <v>-29.71</v>
      </c>
      <c r="F414" s="19">
        <v>-33.64</v>
      </c>
      <c r="G414" s="61">
        <v>22.64</v>
      </c>
      <c r="H414" s="19">
        <v>8.07</v>
      </c>
      <c r="I414" s="19">
        <v>-41.14</v>
      </c>
      <c r="J414" s="19">
        <v>-0.11</v>
      </c>
      <c r="K414" s="19">
        <v>-23.78</v>
      </c>
      <c r="L414" s="19">
        <v>-29.68</v>
      </c>
      <c r="M414" s="19">
        <v>-37.11</v>
      </c>
      <c r="N414" s="19">
        <v>-98.97</v>
      </c>
      <c r="O414" s="19">
        <v>-36.770000000000003</v>
      </c>
      <c r="P414" s="19">
        <v>-19.239999999999998</v>
      </c>
      <c r="Q414" s="19">
        <v>-29.96</v>
      </c>
      <c r="R414" s="19">
        <v>-7.88</v>
      </c>
      <c r="S414" s="19">
        <v>-21.45</v>
      </c>
      <c r="T414" s="19">
        <v>-87.16</v>
      </c>
      <c r="U414" s="19">
        <v>-21.19</v>
      </c>
      <c r="V414" s="19">
        <v>-0.25</v>
      </c>
      <c r="W414" s="19">
        <v>-26.88</v>
      </c>
      <c r="X414" s="19">
        <v>-54.6</v>
      </c>
      <c r="Y414" s="19">
        <v>-36.79</v>
      </c>
      <c r="Z414" s="62">
        <v>-77.62</v>
      </c>
    </row>
    <row r="415" spans="1:26" ht="19" x14ac:dyDescent="0.25">
      <c r="A415" s="49" t="s">
        <v>2206</v>
      </c>
      <c r="B415" s="50" t="s">
        <v>1775</v>
      </c>
      <c r="C415" s="50" t="s">
        <v>2089</v>
      </c>
      <c r="D415" s="51" t="s">
        <v>1800</v>
      </c>
      <c r="E415" s="63">
        <v>13.31</v>
      </c>
      <c r="F415" s="19">
        <v>-16.850000000000001</v>
      </c>
      <c r="G415" s="19">
        <v>-23.43</v>
      </c>
      <c r="H415" s="19">
        <v>-23.56</v>
      </c>
      <c r="I415" s="19">
        <v>-11.28</v>
      </c>
      <c r="J415" s="19">
        <v>-25.24</v>
      </c>
      <c r="K415" s="19">
        <v>-27.79</v>
      </c>
      <c r="L415" s="19">
        <v>-14.13</v>
      </c>
      <c r="M415" s="19">
        <v>-20.399999999999999</v>
      </c>
      <c r="N415" s="19">
        <v>-75.95</v>
      </c>
      <c r="O415" s="19">
        <v>-13.95</v>
      </c>
      <c r="P415" s="19">
        <v>-14.52</v>
      </c>
      <c r="Q415" s="19">
        <v>-31.77</v>
      </c>
      <c r="R415" s="19">
        <v>-29.1</v>
      </c>
      <c r="S415" s="19">
        <v>-20.81</v>
      </c>
      <c r="T415" s="19">
        <v>-74.78</v>
      </c>
      <c r="U415" s="19">
        <v>-11.4</v>
      </c>
      <c r="V415" s="19">
        <v>-7.93</v>
      </c>
      <c r="W415" s="19">
        <v>-18.989999999999998</v>
      </c>
      <c r="X415" s="19">
        <v>-32.58</v>
      </c>
      <c r="Y415" s="19">
        <v>-32.82</v>
      </c>
      <c r="Z415" s="62">
        <v>-79.290000000000006</v>
      </c>
    </row>
    <row r="416" spans="1:26" ht="19" x14ac:dyDescent="0.25">
      <c r="A416" s="49" t="s">
        <v>2207</v>
      </c>
      <c r="B416" s="50" t="s">
        <v>1790</v>
      </c>
      <c r="C416" s="50" t="s">
        <v>2089</v>
      </c>
      <c r="D416" s="51" t="s">
        <v>1800</v>
      </c>
      <c r="E416" s="60">
        <v>-54.88</v>
      </c>
      <c r="F416" s="19">
        <v>-31.06</v>
      </c>
      <c r="G416" s="19">
        <v>-41.02</v>
      </c>
      <c r="H416" s="19">
        <v>-35.99</v>
      </c>
      <c r="I416" s="19">
        <v>-38.92</v>
      </c>
      <c r="J416" s="19">
        <v>-53.13</v>
      </c>
      <c r="K416" s="19">
        <v>-25.81</v>
      </c>
      <c r="L416" s="19">
        <v>-24.51</v>
      </c>
      <c r="M416" s="19">
        <v>-46.13</v>
      </c>
      <c r="N416" s="19">
        <v>8.42</v>
      </c>
      <c r="O416" s="19">
        <v>-28.55</v>
      </c>
      <c r="P416" s="19">
        <v>-24.77</v>
      </c>
      <c r="Q416" s="19">
        <v>-47.51</v>
      </c>
      <c r="R416" s="19">
        <v>-40.93</v>
      </c>
      <c r="S416" s="19">
        <v>-32.1</v>
      </c>
      <c r="T416" s="61">
        <v>57.52</v>
      </c>
      <c r="U416" s="19">
        <v>-26.34</v>
      </c>
      <c r="V416" s="19">
        <v>-36.549999999999997</v>
      </c>
      <c r="W416" s="19">
        <v>-26.34</v>
      </c>
      <c r="X416" s="19">
        <v>-41.68</v>
      </c>
      <c r="Y416" s="19">
        <v>-24.33</v>
      </c>
      <c r="Z416" s="62">
        <v>-31.19</v>
      </c>
    </row>
    <row r="417" spans="1:26" ht="19" x14ac:dyDescent="0.25">
      <c r="A417" s="49" t="s">
        <v>2208</v>
      </c>
      <c r="B417" s="50" t="s">
        <v>1784</v>
      </c>
      <c r="C417" s="50" t="s">
        <v>2089</v>
      </c>
      <c r="D417" s="51" t="s">
        <v>1800</v>
      </c>
      <c r="E417" s="60">
        <v>-40.19</v>
      </c>
      <c r="F417" s="19">
        <v>-32.869999999999997</v>
      </c>
      <c r="G417" s="19">
        <v>-55.08</v>
      </c>
      <c r="H417" s="19">
        <v>-40.32</v>
      </c>
      <c r="I417" s="19">
        <v>-48.77</v>
      </c>
      <c r="J417" s="19">
        <v>-52.14</v>
      </c>
      <c r="K417" s="19">
        <v>-30.12</v>
      </c>
      <c r="L417" s="19">
        <v>-32.659999999999997</v>
      </c>
      <c r="M417" s="19">
        <v>-49.69</v>
      </c>
      <c r="N417" s="61">
        <v>42.65</v>
      </c>
      <c r="O417" s="19">
        <v>-24.22</v>
      </c>
      <c r="P417" s="19">
        <v>-33.81</v>
      </c>
      <c r="Q417" s="19">
        <v>-26.37</v>
      </c>
      <c r="R417" s="19">
        <v>-23.64</v>
      </c>
      <c r="S417" s="19">
        <v>-29.39</v>
      </c>
      <c r="T417" s="19">
        <v>-9.26</v>
      </c>
      <c r="U417" s="19">
        <v>-18.97</v>
      </c>
      <c r="V417" s="19">
        <v>-28.93</v>
      </c>
      <c r="W417" s="19">
        <v>-32.94</v>
      </c>
      <c r="X417" s="19">
        <v>-32</v>
      </c>
      <c r="Y417" s="19">
        <v>-40.130000000000003</v>
      </c>
      <c r="Z417" s="62">
        <v>-62.64</v>
      </c>
    </row>
    <row r="418" spans="1:26" ht="19" x14ac:dyDescent="0.25">
      <c r="A418" s="49" t="s">
        <v>2209</v>
      </c>
      <c r="B418" s="50" t="s">
        <v>1789</v>
      </c>
      <c r="C418" s="50" t="s">
        <v>2089</v>
      </c>
      <c r="D418" s="51" t="s">
        <v>1800</v>
      </c>
      <c r="E418" s="60">
        <v>-41.34</v>
      </c>
      <c r="F418" s="19">
        <v>-42.22</v>
      </c>
      <c r="G418" s="19">
        <v>-31.12</v>
      </c>
      <c r="H418" s="19">
        <v>-20.45</v>
      </c>
      <c r="I418" s="19">
        <v>-46.6</v>
      </c>
      <c r="J418" s="19">
        <v>-29.67</v>
      </c>
      <c r="K418" s="19">
        <v>-42.26</v>
      </c>
      <c r="L418" s="19">
        <v>-21.86</v>
      </c>
      <c r="M418" s="19">
        <v>-18.84</v>
      </c>
      <c r="N418" s="19">
        <v>-64.34</v>
      </c>
      <c r="O418" s="19">
        <v>-30.95</v>
      </c>
      <c r="P418" s="19">
        <v>-18.559999999999999</v>
      </c>
      <c r="Q418" s="19">
        <v>-36.78</v>
      </c>
      <c r="R418" s="19">
        <v>-32.340000000000003</v>
      </c>
      <c r="S418" s="61">
        <v>15.27</v>
      </c>
      <c r="T418" s="19">
        <v>-65.41</v>
      </c>
      <c r="U418" s="19">
        <v>-15.72</v>
      </c>
      <c r="V418" s="19">
        <v>-12.28</v>
      </c>
      <c r="W418" s="19">
        <v>-14.1</v>
      </c>
      <c r="X418" s="19">
        <v>-44.86</v>
      </c>
      <c r="Y418" s="19">
        <v>-25.34</v>
      </c>
      <c r="Z418" s="62">
        <v>-78.42</v>
      </c>
    </row>
    <row r="419" spans="1:26" ht="19" x14ac:dyDescent="0.25">
      <c r="A419" s="49" t="s">
        <v>2210</v>
      </c>
      <c r="B419" s="50" t="s">
        <v>1792</v>
      </c>
      <c r="C419" s="50" t="s">
        <v>2089</v>
      </c>
      <c r="D419" s="51" t="s">
        <v>1800</v>
      </c>
      <c r="E419" s="60">
        <v>-33.78</v>
      </c>
      <c r="F419" s="19">
        <v>-30.32</v>
      </c>
      <c r="G419" s="19">
        <v>-27.14</v>
      </c>
      <c r="H419" s="19">
        <v>-8.18</v>
      </c>
      <c r="I419" s="19">
        <v>-35.14</v>
      </c>
      <c r="J419" s="19">
        <v>-15.39</v>
      </c>
      <c r="K419" s="19">
        <v>-33.4</v>
      </c>
      <c r="L419" s="19">
        <v>-7.27</v>
      </c>
      <c r="M419" s="19">
        <v>-49.33</v>
      </c>
      <c r="N419" s="19">
        <v>-74.77</v>
      </c>
      <c r="O419" s="19">
        <v>-22.66</v>
      </c>
      <c r="P419" s="19">
        <v>-25.76</v>
      </c>
      <c r="Q419" s="19">
        <v>-31.3</v>
      </c>
      <c r="R419" s="19">
        <v>-13.56</v>
      </c>
      <c r="S419" s="19">
        <v>-23.37</v>
      </c>
      <c r="T419" s="19">
        <v>-80.37</v>
      </c>
      <c r="U419" s="19">
        <v>-18.82</v>
      </c>
      <c r="V419" s="61">
        <v>22.62</v>
      </c>
      <c r="W419" s="19">
        <v>-30.99</v>
      </c>
      <c r="X419" s="19">
        <v>-28.09</v>
      </c>
      <c r="Y419" s="19">
        <v>-27.3</v>
      </c>
      <c r="Z419" s="62">
        <v>-82.94</v>
      </c>
    </row>
    <row r="420" spans="1:26" ht="19" x14ac:dyDescent="0.25">
      <c r="A420" s="49" t="s">
        <v>2211</v>
      </c>
      <c r="B420" s="50" t="s">
        <v>1792</v>
      </c>
      <c r="C420" s="50" t="s">
        <v>2089</v>
      </c>
      <c r="D420" s="51" t="s">
        <v>1800</v>
      </c>
      <c r="E420" s="60">
        <v>-28.52</v>
      </c>
      <c r="F420" s="19">
        <v>-23.38</v>
      </c>
      <c r="G420" s="19">
        <v>-23.95</v>
      </c>
      <c r="H420" s="19">
        <v>-15.92</v>
      </c>
      <c r="I420" s="19">
        <v>-19.64</v>
      </c>
      <c r="J420" s="19">
        <v>-13.58</v>
      </c>
      <c r="K420" s="19">
        <v>-32.47</v>
      </c>
      <c r="L420" s="19">
        <v>-18.84</v>
      </c>
      <c r="M420" s="19">
        <v>-46.85</v>
      </c>
      <c r="N420" s="19">
        <v>-68.8</v>
      </c>
      <c r="O420" s="19">
        <v>-21.01</v>
      </c>
      <c r="P420" s="19">
        <v>-29.59</v>
      </c>
      <c r="Q420" s="19">
        <v>-21.52</v>
      </c>
      <c r="R420" s="19">
        <v>-12.75</v>
      </c>
      <c r="S420" s="19">
        <v>-19.399999999999999</v>
      </c>
      <c r="T420" s="19">
        <v>-70.91</v>
      </c>
      <c r="U420" s="19">
        <v>-18.579999999999998</v>
      </c>
      <c r="V420" s="61">
        <v>25.84</v>
      </c>
      <c r="W420" s="19">
        <v>-20.16</v>
      </c>
      <c r="X420" s="19">
        <v>-32.26</v>
      </c>
      <c r="Y420" s="19">
        <v>-27.87</v>
      </c>
      <c r="Z420" s="62">
        <v>-83.98</v>
      </c>
    </row>
    <row r="421" spans="1:26" ht="19" x14ac:dyDescent="0.25">
      <c r="A421" s="49" t="s">
        <v>2212</v>
      </c>
      <c r="B421" s="50" t="s">
        <v>1791</v>
      </c>
      <c r="C421" s="50" t="s">
        <v>2089</v>
      </c>
      <c r="D421" s="51" t="s">
        <v>1800</v>
      </c>
      <c r="E421" s="60">
        <v>-15.87</v>
      </c>
      <c r="F421" s="19">
        <v>-18.239999999999998</v>
      </c>
      <c r="G421" s="19">
        <v>-25.67</v>
      </c>
      <c r="H421" s="19">
        <v>-21.15</v>
      </c>
      <c r="I421" s="19">
        <v>-24.71</v>
      </c>
      <c r="J421" s="19">
        <v>-26.22</v>
      </c>
      <c r="K421" s="19">
        <v>-32.270000000000003</v>
      </c>
      <c r="L421" s="19">
        <v>-9.69</v>
      </c>
      <c r="M421" s="19">
        <v>-3.12</v>
      </c>
      <c r="N421" s="19">
        <v>-81.47</v>
      </c>
      <c r="O421" s="19">
        <v>-7.76</v>
      </c>
      <c r="P421" s="19">
        <v>-2.2599999999999998</v>
      </c>
      <c r="Q421" s="19">
        <v>-38.880000000000003</v>
      </c>
      <c r="R421" s="19">
        <v>-29.28</v>
      </c>
      <c r="S421" s="19">
        <v>-17.350000000000001</v>
      </c>
      <c r="T421" s="19">
        <v>-62.09</v>
      </c>
      <c r="U421" s="61">
        <v>12.47</v>
      </c>
      <c r="V421" s="19">
        <v>-22.05</v>
      </c>
      <c r="W421" s="19">
        <v>-19.100000000000001</v>
      </c>
      <c r="X421" s="19">
        <v>-21.48</v>
      </c>
      <c r="Y421" s="19">
        <v>-16.16</v>
      </c>
      <c r="Z421" s="62">
        <v>-65.989999999999995</v>
      </c>
    </row>
    <row r="422" spans="1:26" ht="19" x14ac:dyDescent="0.25">
      <c r="A422" s="49" t="s">
        <v>2213</v>
      </c>
      <c r="B422" s="50" t="s">
        <v>1792</v>
      </c>
      <c r="C422" s="50" t="s">
        <v>2089</v>
      </c>
      <c r="D422" s="51" t="s">
        <v>1800</v>
      </c>
      <c r="E422" s="60">
        <v>-17.37</v>
      </c>
      <c r="F422" s="19">
        <v>-27.72</v>
      </c>
      <c r="G422" s="19">
        <v>-17.54</v>
      </c>
      <c r="H422" s="19">
        <v>-18.64</v>
      </c>
      <c r="I422" s="19">
        <v>-33.380000000000003</v>
      </c>
      <c r="J422" s="19">
        <v>-10.89</v>
      </c>
      <c r="K422" s="19">
        <v>-29.96</v>
      </c>
      <c r="L422" s="19">
        <v>-21.32</v>
      </c>
      <c r="M422" s="19">
        <v>-39.39</v>
      </c>
      <c r="N422" s="19">
        <v>-74.92</v>
      </c>
      <c r="O422" s="19">
        <v>-24.28</v>
      </c>
      <c r="P422" s="19">
        <v>-29.79</v>
      </c>
      <c r="Q422" s="19">
        <v>-20.34</v>
      </c>
      <c r="R422" s="19">
        <v>-18.920000000000002</v>
      </c>
      <c r="S422" s="19">
        <v>-19.260000000000002</v>
      </c>
      <c r="T422" s="19">
        <v>-68.260000000000005</v>
      </c>
      <c r="U422" s="19">
        <v>-13.92</v>
      </c>
      <c r="V422" s="61">
        <v>22.12</v>
      </c>
      <c r="W422" s="19">
        <v>-20.16</v>
      </c>
      <c r="X422" s="19">
        <v>-39.799999999999997</v>
      </c>
      <c r="Y422" s="19">
        <v>-35.880000000000003</v>
      </c>
      <c r="Z422" s="62">
        <v>-87.55</v>
      </c>
    </row>
    <row r="423" spans="1:26" x14ac:dyDescent="0.2">
      <c r="A423" s="49" t="s">
        <v>2214</v>
      </c>
      <c r="B423" s="50" t="s">
        <v>1783</v>
      </c>
      <c r="C423" s="50" t="s">
        <v>2089</v>
      </c>
      <c r="D423" s="51" t="s">
        <v>1800</v>
      </c>
      <c r="E423" s="60">
        <v>-42.67</v>
      </c>
      <c r="F423" s="19">
        <v>-34.5</v>
      </c>
      <c r="G423" s="19">
        <v>-40.35</v>
      </c>
      <c r="H423" s="19">
        <v>-38.909999999999997</v>
      </c>
      <c r="I423" s="19">
        <v>-24.17</v>
      </c>
      <c r="J423" s="19">
        <v>-42.53</v>
      </c>
      <c r="K423" s="19">
        <v>-46.14</v>
      </c>
      <c r="L423" s="19">
        <v>-26.18</v>
      </c>
      <c r="M423" s="19">
        <v>-7.37</v>
      </c>
      <c r="N423" s="19">
        <v>-58.24</v>
      </c>
      <c r="O423" s="19">
        <v>-13.51</v>
      </c>
      <c r="P423" s="19">
        <v>-17.420000000000002</v>
      </c>
      <c r="Q423" s="19">
        <v>-48.67</v>
      </c>
      <c r="R423" s="19">
        <v>-34.130000000000003</v>
      </c>
      <c r="S423" s="19">
        <v>-18.47</v>
      </c>
      <c r="T423" s="19">
        <v>-60.43</v>
      </c>
      <c r="U423" s="19">
        <v>-12.52</v>
      </c>
      <c r="V423" s="19">
        <v>-26.78</v>
      </c>
      <c r="W423" s="19">
        <v>-20.58</v>
      </c>
      <c r="X423" s="19">
        <v>-47.64</v>
      </c>
      <c r="Y423" s="19">
        <v>-24.69</v>
      </c>
      <c r="Z423" s="62">
        <v>-80.06</v>
      </c>
    </row>
    <row r="424" spans="1:26" ht="19" x14ac:dyDescent="0.25">
      <c r="A424" s="49" t="s">
        <v>2215</v>
      </c>
      <c r="B424" s="50" t="s">
        <v>1784</v>
      </c>
      <c r="C424" s="50" t="s">
        <v>2089</v>
      </c>
      <c r="D424" s="51" t="s">
        <v>1800</v>
      </c>
      <c r="E424" s="60">
        <v>-53.55</v>
      </c>
      <c r="F424" s="19">
        <v>-32.049999999999997</v>
      </c>
      <c r="G424" s="19">
        <v>-45.29</v>
      </c>
      <c r="H424" s="19">
        <v>-49.19</v>
      </c>
      <c r="I424" s="19">
        <v>-31.14</v>
      </c>
      <c r="J424" s="19">
        <v>-43.84</v>
      </c>
      <c r="K424" s="19">
        <v>-26.37</v>
      </c>
      <c r="L424" s="19">
        <v>-39.31</v>
      </c>
      <c r="M424" s="19">
        <v>-27.9</v>
      </c>
      <c r="N424" s="61">
        <v>67.73</v>
      </c>
      <c r="O424" s="19">
        <v>-21.14</v>
      </c>
      <c r="P424" s="19">
        <v>-30.8</v>
      </c>
      <c r="Q424" s="19">
        <v>-26.68</v>
      </c>
      <c r="R424" s="19">
        <v>-37.46</v>
      </c>
      <c r="S424" s="19">
        <v>-32.14</v>
      </c>
      <c r="T424" s="64">
        <v>11.62</v>
      </c>
      <c r="U424" s="19">
        <v>-17.690000000000001</v>
      </c>
      <c r="V424" s="19">
        <v>-52.34</v>
      </c>
      <c r="W424" s="19">
        <v>-31.35</v>
      </c>
      <c r="X424" s="19">
        <v>-42.56</v>
      </c>
      <c r="Y424" s="19">
        <v>-38.479999999999997</v>
      </c>
      <c r="Z424" s="62">
        <v>-28.94</v>
      </c>
    </row>
    <row r="425" spans="1:26" ht="19" x14ac:dyDescent="0.25">
      <c r="A425" s="49" t="s">
        <v>2216</v>
      </c>
      <c r="B425" s="50" t="s">
        <v>1791</v>
      </c>
      <c r="C425" s="50" t="s">
        <v>2089</v>
      </c>
      <c r="D425" s="51" t="s">
        <v>1800</v>
      </c>
      <c r="E425" s="60">
        <v>-34.369999999999997</v>
      </c>
      <c r="F425" s="19">
        <v>-37.92</v>
      </c>
      <c r="G425" s="19">
        <v>-36.99</v>
      </c>
      <c r="H425" s="19">
        <v>-31.07</v>
      </c>
      <c r="I425" s="19">
        <v>-37.64</v>
      </c>
      <c r="J425" s="19">
        <v>-33.93</v>
      </c>
      <c r="K425" s="19">
        <v>-39.659999999999997</v>
      </c>
      <c r="L425" s="19">
        <v>-19.14</v>
      </c>
      <c r="M425" s="19">
        <v>-10.94</v>
      </c>
      <c r="N425" s="19">
        <v>-77.75</v>
      </c>
      <c r="O425" s="19">
        <v>-23.1</v>
      </c>
      <c r="P425" s="19">
        <v>-15.8</v>
      </c>
      <c r="Q425" s="19">
        <v>-49.26</v>
      </c>
      <c r="R425" s="19">
        <v>-40.15</v>
      </c>
      <c r="S425" s="19">
        <v>-26.29</v>
      </c>
      <c r="T425" s="19">
        <v>-72.489999999999995</v>
      </c>
      <c r="U425" s="61">
        <v>3.59</v>
      </c>
      <c r="V425" s="19">
        <v>-34.04</v>
      </c>
      <c r="W425" s="19">
        <v>-27.57</v>
      </c>
      <c r="X425" s="19">
        <v>-48.64</v>
      </c>
      <c r="Y425" s="19">
        <v>-22.92</v>
      </c>
      <c r="Z425" s="62">
        <v>-97.62</v>
      </c>
    </row>
    <row r="426" spans="1:26" ht="19" x14ac:dyDescent="0.25">
      <c r="A426" s="49" t="s">
        <v>2217</v>
      </c>
      <c r="B426" s="50" t="s">
        <v>1791</v>
      </c>
      <c r="C426" s="50" t="s">
        <v>2089</v>
      </c>
      <c r="D426" s="51" t="s">
        <v>1800</v>
      </c>
      <c r="E426" s="60">
        <v>24.51</v>
      </c>
      <c r="F426" s="19">
        <v>52.45</v>
      </c>
      <c r="G426" s="19">
        <v>27.94</v>
      </c>
      <c r="H426" s="19">
        <v>25.23</v>
      </c>
      <c r="I426" s="19">
        <v>29.32</v>
      </c>
      <c r="J426" s="19">
        <v>24.37</v>
      </c>
      <c r="K426" s="19">
        <v>31.76</v>
      </c>
      <c r="L426" s="19">
        <v>58.38</v>
      </c>
      <c r="M426" s="19">
        <v>50.43</v>
      </c>
      <c r="N426" s="19">
        <v>-19.739999999999998</v>
      </c>
      <c r="O426" s="19">
        <v>53.79</v>
      </c>
      <c r="P426" s="19">
        <v>51.98</v>
      </c>
      <c r="Q426" s="19">
        <v>29.21</v>
      </c>
      <c r="R426" s="19">
        <v>38.43</v>
      </c>
      <c r="S426" s="19">
        <v>38.68</v>
      </c>
      <c r="T426" s="19">
        <v>-30.39</v>
      </c>
      <c r="U426" s="61">
        <v>74.08</v>
      </c>
      <c r="V426" s="19">
        <v>12.39</v>
      </c>
      <c r="W426" s="19">
        <v>55.94</v>
      </c>
      <c r="X426" s="19">
        <v>20.239999999999998</v>
      </c>
      <c r="Y426" s="19">
        <v>37.06</v>
      </c>
      <c r="Z426" s="62">
        <v>16.89</v>
      </c>
    </row>
    <row r="427" spans="1:26" ht="19" x14ac:dyDescent="0.25">
      <c r="A427" s="49" t="s">
        <v>2218</v>
      </c>
      <c r="B427" s="50" t="s">
        <v>1783</v>
      </c>
      <c r="C427" s="50" t="s">
        <v>2089</v>
      </c>
      <c r="D427" s="51" t="s">
        <v>1800</v>
      </c>
      <c r="E427" s="60">
        <v>-36.15</v>
      </c>
      <c r="F427" s="19">
        <v>-33.049999999999997</v>
      </c>
      <c r="G427" s="19">
        <v>-30.33</v>
      </c>
      <c r="H427" s="19">
        <v>-24.18</v>
      </c>
      <c r="I427" s="19">
        <v>-18.309999999999999</v>
      </c>
      <c r="J427" s="19">
        <v>-32.21</v>
      </c>
      <c r="K427" s="19">
        <v>-27.89</v>
      </c>
      <c r="L427" s="19">
        <v>-14.6</v>
      </c>
      <c r="M427" s="61">
        <v>-3.74</v>
      </c>
      <c r="N427" s="19">
        <v>-51.07</v>
      </c>
      <c r="O427" s="19">
        <v>-5.26</v>
      </c>
      <c r="P427" s="19">
        <v>-5.93</v>
      </c>
      <c r="Q427" s="19">
        <v>-41.24</v>
      </c>
      <c r="R427" s="19">
        <v>-28.02</v>
      </c>
      <c r="S427" s="19">
        <v>-18.989999999999998</v>
      </c>
      <c r="T427" s="19">
        <v>-72.150000000000006</v>
      </c>
      <c r="U427" s="19">
        <v>-14.72</v>
      </c>
      <c r="V427" s="19">
        <v>-18.05</v>
      </c>
      <c r="W427" s="19">
        <v>-20.100000000000001</v>
      </c>
      <c r="X427" s="19">
        <v>-42.6</v>
      </c>
      <c r="Y427" s="19">
        <v>-27.07</v>
      </c>
      <c r="Z427" s="62">
        <v>-77.349999999999994</v>
      </c>
    </row>
    <row r="428" spans="1:26" ht="19" x14ac:dyDescent="0.25">
      <c r="A428" s="49" t="s">
        <v>2219</v>
      </c>
      <c r="B428" s="50" t="s">
        <v>1795</v>
      </c>
      <c r="C428" s="50" t="s">
        <v>2089</v>
      </c>
      <c r="D428" s="51" t="s">
        <v>1800</v>
      </c>
      <c r="E428" s="60">
        <v>-11.08</v>
      </c>
      <c r="F428" s="19">
        <v>17.02</v>
      </c>
      <c r="G428" s="19">
        <v>-7.58</v>
      </c>
      <c r="H428" s="19">
        <v>-16.28</v>
      </c>
      <c r="I428" s="19">
        <v>23.28</v>
      </c>
      <c r="J428" s="19">
        <v>-10.43</v>
      </c>
      <c r="K428" s="19">
        <v>-2.74</v>
      </c>
      <c r="L428" s="19">
        <v>11.09</v>
      </c>
      <c r="M428" s="19">
        <v>12.2</v>
      </c>
      <c r="N428" s="19">
        <v>-57.95</v>
      </c>
      <c r="O428" s="19">
        <v>15.15</v>
      </c>
      <c r="P428" s="19">
        <v>13.68</v>
      </c>
      <c r="Q428" s="19">
        <v>-33.729999999999997</v>
      </c>
      <c r="R428" s="19">
        <v>-14.52</v>
      </c>
      <c r="S428" s="19">
        <v>-17.62</v>
      </c>
      <c r="T428" s="19">
        <v>-46.43</v>
      </c>
      <c r="U428" s="19">
        <v>12.51</v>
      </c>
      <c r="V428" s="19">
        <v>-19.84</v>
      </c>
      <c r="W428" s="19">
        <v>4.9400000000000004</v>
      </c>
      <c r="X428" s="19">
        <v>-12.38</v>
      </c>
      <c r="Y428" s="61">
        <v>56.55</v>
      </c>
      <c r="Z428" s="62">
        <v>-30.28</v>
      </c>
    </row>
    <row r="429" spans="1:26" ht="19" x14ac:dyDescent="0.25">
      <c r="A429" s="49" t="s">
        <v>2220</v>
      </c>
      <c r="B429" s="50" t="s">
        <v>1776</v>
      </c>
      <c r="C429" s="50" t="s">
        <v>2089</v>
      </c>
      <c r="D429" s="51" t="s">
        <v>1800</v>
      </c>
      <c r="E429" s="60">
        <v>9.1300000000000008</v>
      </c>
      <c r="F429" s="61">
        <v>40.25</v>
      </c>
      <c r="G429" s="19">
        <v>-14.59</v>
      </c>
      <c r="H429" s="19">
        <v>-27.66</v>
      </c>
      <c r="I429" s="19">
        <v>8.02</v>
      </c>
      <c r="J429" s="19">
        <v>-21.83</v>
      </c>
      <c r="K429" s="19">
        <v>-11.21</v>
      </c>
      <c r="L429" s="19">
        <v>-2.94</v>
      </c>
      <c r="M429" s="19">
        <v>-10.32</v>
      </c>
      <c r="N429" s="19">
        <v>-4.82</v>
      </c>
      <c r="O429" s="19">
        <v>-1.22</v>
      </c>
      <c r="P429" s="19">
        <v>-4.8</v>
      </c>
      <c r="Q429" s="19">
        <v>-3.61</v>
      </c>
      <c r="R429" s="19">
        <v>2.44</v>
      </c>
      <c r="S429" s="19">
        <v>-19.07</v>
      </c>
      <c r="T429" s="19">
        <v>-9.48</v>
      </c>
      <c r="U429" s="19">
        <v>5.41</v>
      </c>
      <c r="V429" s="19">
        <v>-14.1</v>
      </c>
      <c r="W429" s="19">
        <v>10.050000000000001</v>
      </c>
      <c r="X429" s="19">
        <v>-21.91</v>
      </c>
      <c r="Y429" s="19">
        <v>-2.36</v>
      </c>
      <c r="Z429" s="62">
        <v>-14.7</v>
      </c>
    </row>
    <row r="430" spans="1:26" ht="19" x14ac:dyDescent="0.25">
      <c r="A430" s="49" t="s">
        <v>2221</v>
      </c>
      <c r="B430" s="50" t="s">
        <v>1783</v>
      </c>
      <c r="C430" s="50" t="s">
        <v>2089</v>
      </c>
      <c r="D430" s="51" t="s">
        <v>1800</v>
      </c>
      <c r="E430" s="60">
        <v>-31.71</v>
      </c>
      <c r="F430" s="19">
        <v>-29.8</v>
      </c>
      <c r="G430" s="19">
        <v>-42.42</v>
      </c>
      <c r="H430" s="19">
        <v>-33.03</v>
      </c>
      <c r="I430" s="19">
        <v>-14.17</v>
      </c>
      <c r="J430" s="19">
        <v>-42.24</v>
      </c>
      <c r="K430" s="19">
        <v>-49.53</v>
      </c>
      <c r="L430" s="19">
        <v>-23.98</v>
      </c>
      <c r="M430" s="61">
        <v>3.39</v>
      </c>
      <c r="N430" s="19">
        <v>-73.42</v>
      </c>
      <c r="O430" s="19">
        <v>-13.36</v>
      </c>
      <c r="P430" s="19">
        <v>-23.46</v>
      </c>
      <c r="Q430" s="19">
        <v>-46.67</v>
      </c>
      <c r="R430" s="19">
        <v>-30.45</v>
      </c>
      <c r="S430" s="19">
        <v>-17.68</v>
      </c>
      <c r="T430" s="19">
        <v>-75.84</v>
      </c>
      <c r="U430" s="19">
        <v>-7.06</v>
      </c>
      <c r="V430" s="19">
        <v>-37.89</v>
      </c>
      <c r="W430" s="19">
        <v>-23.34</v>
      </c>
      <c r="X430" s="19">
        <v>-39.75</v>
      </c>
      <c r="Y430" s="19">
        <v>-23.62</v>
      </c>
      <c r="Z430" s="62">
        <v>-68.2</v>
      </c>
    </row>
    <row r="431" spans="1:26" ht="19" x14ac:dyDescent="0.25">
      <c r="A431" s="49" t="s">
        <v>2222</v>
      </c>
      <c r="B431" s="50" t="s">
        <v>1783</v>
      </c>
      <c r="C431" s="50" t="s">
        <v>2089</v>
      </c>
      <c r="D431" s="51" t="s">
        <v>1800</v>
      </c>
      <c r="E431" s="60">
        <v>-33.5</v>
      </c>
      <c r="F431" s="19">
        <v>-19.190000000000001</v>
      </c>
      <c r="G431" s="19">
        <v>-25.99</v>
      </c>
      <c r="H431" s="19">
        <v>-22.71</v>
      </c>
      <c r="I431" s="19">
        <v>-9.77</v>
      </c>
      <c r="J431" s="19">
        <v>-27.57</v>
      </c>
      <c r="K431" s="19">
        <v>-39.21</v>
      </c>
      <c r="L431" s="19">
        <v>-19.989999999999998</v>
      </c>
      <c r="M431" s="61">
        <v>32.29</v>
      </c>
      <c r="N431" s="19">
        <v>-65.27</v>
      </c>
      <c r="O431" s="19">
        <v>-9.9499999999999993</v>
      </c>
      <c r="P431" s="19">
        <v>-5.34</v>
      </c>
      <c r="Q431" s="19">
        <v>-37.82</v>
      </c>
      <c r="R431" s="19">
        <v>-23.37</v>
      </c>
      <c r="S431" s="19">
        <v>-1.42</v>
      </c>
      <c r="T431" s="19">
        <v>-61.74</v>
      </c>
      <c r="U431" s="19">
        <v>2.97</v>
      </c>
      <c r="V431" s="19">
        <v>-30.99</v>
      </c>
      <c r="W431" s="19">
        <v>-16.440000000000001</v>
      </c>
      <c r="X431" s="19">
        <v>-47.34</v>
      </c>
      <c r="Y431" s="19">
        <v>-22.84</v>
      </c>
      <c r="Z431" s="62">
        <v>-52.96</v>
      </c>
    </row>
    <row r="432" spans="1:26" ht="19" x14ac:dyDescent="0.25">
      <c r="A432" s="49" t="s">
        <v>2223</v>
      </c>
      <c r="B432" s="50" t="s">
        <v>1788</v>
      </c>
      <c r="C432" s="50" t="s">
        <v>2089</v>
      </c>
      <c r="D432" s="51" t="s">
        <v>1800</v>
      </c>
      <c r="E432" s="60">
        <v>-42.08</v>
      </c>
      <c r="F432" s="19">
        <v>-30.4</v>
      </c>
      <c r="G432" s="19">
        <v>-37.090000000000003</v>
      </c>
      <c r="H432" s="19">
        <v>0.68</v>
      </c>
      <c r="I432" s="19">
        <v>-48.86</v>
      </c>
      <c r="J432" s="19">
        <v>-25.87</v>
      </c>
      <c r="K432" s="19">
        <v>-33.159999999999997</v>
      </c>
      <c r="L432" s="19">
        <v>-30.17</v>
      </c>
      <c r="M432" s="19">
        <v>-40.14</v>
      </c>
      <c r="N432" s="19">
        <v>-74.22</v>
      </c>
      <c r="O432" s="19">
        <v>-35.76</v>
      </c>
      <c r="P432" s="19">
        <v>-26.97</v>
      </c>
      <c r="Q432" s="19">
        <v>-25.37</v>
      </c>
      <c r="R432" s="61">
        <v>21.33</v>
      </c>
      <c r="S432" s="19">
        <v>-21.67</v>
      </c>
      <c r="T432" s="19">
        <v>-73.53</v>
      </c>
      <c r="U432" s="19">
        <v>-18.920000000000002</v>
      </c>
      <c r="V432" s="19">
        <v>-19.71</v>
      </c>
      <c r="W432" s="19">
        <v>-31.89</v>
      </c>
      <c r="X432" s="19">
        <v>-50.43</v>
      </c>
      <c r="Y432" s="19">
        <v>-30.46</v>
      </c>
      <c r="Z432" s="62">
        <v>-88.5</v>
      </c>
    </row>
    <row r="433" spans="1:26" ht="19" x14ac:dyDescent="0.25">
      <c r="A433" s="49" t="s">
        <v>2224</v>
      </c>
      <c r="B433" s="50" t="s">
        <v>1791</v>
      </c>
      <c r="C433" s="50" t="s">
        <v>2089</v>
      </c>
      <c r="D433" s="51" t="s">
        <v>1800</v>
      </c>
      <c r="E433" s="60">
        <v>-19.73</v>
      </c>
      <c r="F433" s="19">
        <v>-26.71</v>
      </c>
      <c r="G433" s="19">
        <v>-38.299999999999997</v>
      </c>
      <c r="H433" s="19">
        <v>-28.4</v>
      </c>
      <c r="I433" s="19">
        <v>-28.51</v>
      </c>
      <c r="J433" s="19">
        <v>-36.520000000000003</v>
      </c>
      <c r="K433" s="19">
        <v>-40.17</v>
      </c>
      <c r="L433" s="19">
        <v>-23.82</v>
      </c>
      <c r="M433" s="19">
        <v>-6.78</v>
      </c>
      <c r="N433" s="19">
        <v>-64.77</v>
      </c>
      <c r="O433" s="19">
        <v>-13.13</v>
      </c>
      <c r="P433" s="19">
        <v>-20.02</v>
      </c>
      <c r="Q433" s="19">
        <v>-32.840000000000003</v>
      </c>
      <c r="R433" s="19">
        <v>-25.77</v>
      </c>
      <c r="S433" s="19">
        <v>-23.09</v>
      </c>
      <c r="T433" s="19">
        <v>-71.760000000000005</v>
      </c>
      <c r="U433" s="61">
        <v>12.28</v>
      </c>
      <c r="V433" s="19">
        <v>-36.11</v>
      </c>
      <c r="W433" s="19">
        <v>-14.25</v>
      </c>
      <c r="X433" s="19">
        <v>-43.81</v>
      </c>
      <c r="Y433" s="19">
        <v>-24.88</v>
      </c>
      <c r="Z433" s="62">
        <v>-80.489999999999995</v>
      </c>
    </row>
    <row r="434" spans="1:26" ht="19" x14ac:dyDescent="0.25">
      <c r="A434" s="49" t="s">
        <v>2225</v>
      </c>
      <c r="B434" s="50" t="s">
        <v>1790</v>
      </c>
      <c r="C434" s="50" t="s">
        <v>2089</v>
      </c>
      <c r="D434" s="51" t="s">
        <v>1800</v>
      </c>
      <c r="E434" s="60">
        <v>-47</v>
      </c>
      <c r="F434" s="19">
        <v>0.14000000000000001</v>
      </c>
      <c r="G434" s="19">
        <v>-25.51</v>
      </c>
      <c r="H434" s="19">
        <v>-22.93</v>
      </c>
      <c r="I434" s="19">
        <v>-21.47</v>
      </c>
      <c r="J434" s="19">
        <v>-30.35</v>
      </c>
      <c r="K434" s="19">
        <v>-5.87</v>
      </c>
      <c r="L434" s="19">
        <v>-15.54</v>
      </c>
      <c r="M434" s="19">
        <v>-29.12</v>
      </c>
      <c r="N434" s="19">
        <v>34.03</v>
      </c>
      <c r="O434" s="19">
        <v>-11.05</v>
      </c>
      <c r="P434" s="19">
        <v>-2.4</v>
      </c>
      <c r="Q434" s="19">
        <v>-26.63</v>
      </c>
      <c r="R434" s="19">
        <v>-23.56</v>
      </c>
      <c r="S434" s="19">
        <v>-10.82</v>
      </c>
      <c r="T434" s="61">
        <v>70.989999999999995</v>
      </c>
      <c r="U434" s="19">
        <v>-4.58</v>
      </c>
      <c r="V434" s="19">
        <v>-22.11</v>
      </c>
      <c r="W434" s="19">
        <v>-1.96</v>
      </c>
      <c r="X434" s="19">
        <v>-25.05</v>
      </c>
      <c r="Y434" s="19">
        <v>-9.64</v>
      </c>
      <c r="Z434" s="62">
        <v>-2.39</v>
      </c>
    </row>
    <row r="435" spans="1:26" ht="19" x14ac:dyDescent="0.25">
      <c r="A435" s="49" t="s">
        <v>2226</v>
      </c>
      <c r="B435" s="50" t="s">
        <v>1792</v>
      </c>
      <c r="C435" s="50" t="s">
        <v>2089</v>
      </c>
      <c r="D435" s="51" t="s">
        <v>1800</v>
      </c>
      <c r="E435" s="60">
        <v>-36.21</v>
      </c>
      <c r="F435" s="19">
        <v>-30.63</v>
      </c>
      <c r="G435" s="19">
        <v>-28.85</v>
      </c>
      <c r="H435" s="19">
        <v>-24.81</v>
      </c>
      <c r="I435" s="19">
        <v>-29.24</v>
      </c>
      <c r="J435" s="19">
        <v>-17.63</v>
      </c>
      <c r="K435" s="19">
        <v>-44.06</v>
      </c>
      <c r="L435" s="19">
        <v>-24.18</v>
      </c>
      <c r="M435" s="19">
        <v>-55.02</v>
      </c>
      <c r="N435" s="19">
        <v>-80.84</v>
      </c>
      <c r="O435" s="19">
        <v>-32.46</v>
      </c>
      <c r="P435" s="19">
        <v>-31.29</v>
      </c>
      <c r="Q435" s="19">
        <v>-32.81</v>
      </c>
      <c r="R435" s="19">
        <v>-19.28</v>
      </c>
      <c r="S435" s="19">
        <v>-25.81</v>
      </c>
      <c r="T435" s="19">
        <v>-74.39</v>
      </c>
      <c r="U435" s="19">
        <v>-24.55</v>
      </c>
      <c r="V435" s="61">
        <v>20.82</v>
      </c>
      <c r="W435" s="19">
        <v>-29.29</v>
      </c>
      <c r="X435" s="19">
        <v>-45.3</v>
      </c>
      <c r="Y435" s="19">
        <v>-34.6</v>
      </c>
      <c r="Z435" s="62">
        <v>-94.42</v>
      </c>
    </row>
    <row r="436" spans="1:26" x14ac:dyDescent="0.2">
      <c r="A436" s="49" t="s">
        <v>2227</v>
      </c>
      <c r="B436" s="50" t="s">
        <v>1791</v>
      </c>
      <c r="C436" s="50" t="s">
        <v>2089</v>
      </c>
      <c r="D436" s="51" t="s">
        <v>1800</v>
      </c>
      <c r="E436" s="60">
        <v>-34.68</v>
      </c>
      <c r="F436" s="19">
        <v>-29.27</v>
      </c>
      <c r="G436" s="19">
        <v>-41.41</v>
      </c>
      <c r="H436" s="19">
        <v>-37.92</v>
      </c>
      <c r="I436" s="19">
        <v>-37.28</v>
      </c>
      <c r="J436" s="19">
        <v>-43.39</v>
      </c>
      <c r="K436" s="19">
        <v>-44.02</v>
      </c>
      <c r="L436" s="19">
        <v>-27.6</v>
      </c>
      <c r="M436" s="19">
        <v>-14.93</v>
      </c>
      <c r="N436" s="19">
        <v>-71.39</v>
      </c>
      <c r="O436" s="19">
        <v>-28.06</v>
      </c>
      <c r="P436" s="19">
        <v>-23.59</v>
      </c>
      <c r="Q436" s="19">
        <v>-47.22</v>
      </c>
      <c r="R436" s="19">
        <v>-34.520000000000003</v>
      </c>
      <c r="S436" s="19">
        <v>-35.22</v>
      </c>
      <c r="T436" s="19">
        <v>-71.92</v>
      </c>
      <c r="U436" s="19">
        <v>-0.56000000000000005</v>
      </c>
      <c r="V436" s="19">
        <v>-46.12</v>
      </c>
      <c r="W436" s="19">
        <v>-27.2</v>
      </c>
      <c r="X436" s="19">
        <v>-59.23</v>
      </c>
      <c r="Y436" s="19">
        <v>-23.86</v>
      </c>
      <c r="Z436" s="62">
        <v>-88.75</v>
      </c>
    </row>
    <row r="437" spans="1:26" ht="19" x14ac:dyDescent="0.25">
      <c r="A437" s="49" t="s">
        <v>2228</v>
      </c>
      <c r="B437" s="50" t="s">
        <v>1792</v>
      </c>
      <c r="C437" s="50" t="s">
        <v>2089</v>
      </c>
      <c r="D437" s="51" t="s">
        <v>1800</v>
      </c>
      <c r="E437" s="60">
        <v>-35.78</v>
      </c>
      <c r="F437" s="19">
        <v>-33.46</v>
      </c>
      <c r="G437" s="19">
        <v>-38.03</v>
      </c>
      <c r="H437" s="19">
        <v>-30.67</v>
      </c>
      <c r="I437" s="19">
        <v>-36.369999999999997</v>
      </c>
      <c r="J437" s="19">
        <v>-23.95</v>
      </c>
      <c r="K437" s="19">
        <v>-50.67</v>
      </c>
      <c r="L437" s="19">
        <v>-24.43</v>
      </c>
      <c r="M437" s="19">
        <v>-51.33</v>
      </c>
      <c r="N437" s="19">
        <v>-79.39</v>
      </c>
      <c r="O437" s="19">
        <v>-35.380000000000003</v>
      </c>
      <c r="P437" s="19">
        <v>-35.21</v>
      </c>
      <c r="Q437" s="19">
        <v>-33.65</v>
      </c>
      <c r="R437" s="19">
        <v>-20.89</v>
      </c>
      <c r="S437" s="19">
        <v>-18.32</v>
      </c>
      <c r="T437" s="19">
        <v>-71.02</v>
      </c>
      <c r="U437" s="19">
        <v>-23.4</v>
      </c>
      <c r="V437" s="61">
        <v>14.13</v>
      </c>
      <c r="W437" s="19">
        <v>-23.89</v>
      </c>
      <c r="X437" s="19">
        <v>-46.79</v>
      </c>
      <c r="Y437" s="19">
        <v>-39.909999999999997</v>
      </c>
      <c r="Z437" s="62">
        <v>-96.1</v>
      </c>
    </row>
    <row r="438" spans="1:26" ht="19" x14ac:dyDescent="0.25">
      <c r="A438" s="49" t="s">
        <v>2229</v>
      </c>
      <c r="B438" s="50" t="s">
        <v>1790</v>
      </c>
      <c r="C438" s="50" t="s">
        <v>2089</v>
      </c>
      <c r="D438" s="51" t="s">
        <v>1800</v>
      </c>
      <c r="E438" s="60">
        <v>-42.48</v>
      </c>
      <c r="F438" s="19">
        <v>-20.79</v>
      </c>
      <c r="G438" s="19">
        <v>-42.65</v>
      </c>
      <c r="H438" s="19">
        <v>-29.8</v>
      </c>
      <c r="I438" s="19">
        <v>-27.98</v>
      </c>
      <c r="J438" s="19">
        <v>-34.03</v>
      </c>
      <c r="K438" s="19">
        <v>-20.8</v>
      </c>
      <c r="L438" s="19">
        <v>-18.77</v>
      </c>
      <c r="M438" s="19">
        <v>-32.49</v>
      </c>
      <c r="N438" s="19">
        <v>18.34</v>
      </c>
      <c r="O438" s="19">
        <v>-21.66</v>
      </c>
      <c r="P438" s="19">
        <v>-10.63</v>
      </c>
      <c r="Q438" s="19">
        <v>-30.72</v>
      </c>
      <c r="R438" s="19">
        <v>-16.23</v>
      </c>
      <c r="S438" s="19">
        <v>-14.8</v>
      </c>
      <c r="T438" s="61">
        <v>44.59</v>
      </c>
      <c r="U438" s="19">
        <v>-11.37</v>
      </c>
      <c r="V438" s="19">
        <v>-21.64</v>
      </c>
      <c r="W438" s="19">
        <v>-15.83</v>
      </c>
      <c r="X438" s="19">
        <v>-35.869999999999997</v>
      </c>
      <c r="Y438" s="19">
        <v>-17.010000000000002</v>
      </c>
      <c r="Z438" s="62">
        <v>-38.6</v>
      </c>
    </row>
    <row r="439" spans="1:26" ht="19" x14ac:dyDescent="0.25">
      <c r="A439" s="49" t="s">
        <v>2230</v>
      </c>
      <c r="B439" s="50" t="s">
        <v>1784</v>
      </c>
      <c r="C439" s="50" t="s">
        <v>2089</v>
      </c>
      <c r="D439" s="51" t="s">
        <v>1800</v>
      </c>
      <c r="E439" s="60">
        <v>-31.88</v>
      </c>
      <c r="F439" s="19">
        <v>-30.01</v>
      </c>
      <c r="G439" s="19">
        <v>-42.18</v>
      </c>
      <c r="H439" s="19">
        <v>-34.64</v>
      </c>
      <c r="I439" s="19">
        <v>-55.78</v>
      </c>
      <c r="J439" s="19">
        <v>-37.549999999999997</v>
      </c>
      <c r="K439" s="19">
        <v>-22.81</v>
      </c>
      <c r="L439" s="19">
        <v>-23.57</v>
      </c>
      <c r="M439" s="19">
        <v>-49.03</v>
      </c>
      <c r="N439" s="61">
        <v>41.83</v>
      </c>
      <c r="O439" s="19">
        <v>-25.21</v>
      </c>
      <c r="P439" s="19">
        <v>-25.48</v>
      </c>
      <c r="Q439" s="19">
        <v>-16.32</v>
      </c>
      <c r="R439" s="19">
        <v>-18.02</v>
      </c>
      <c r="S439" s="19">
        <v>-29.24</v>
      </c>
      <c r="T439" s="19">
        <v>-10.67</v>
      </c>
      <c r="U439" s="19">
        <v>-23.02</v>
      </c>
      <c r="V439" s="19">
        <v>-28.26</v>
      </c>
      <c r="W439" s="19">
        <v>-25.12</v>
      </c>
      <c r="X439" s="19">
        <v>-33.24</v>
      </c>
      <c r="Y439" s="19">
        <v>-38.29</v>
      </c>
      <c r="Z439" s="62">
        <v>-45.39</v>
      </c>
    </row>
    <row r="440" spans="1:26" ht="19" x14ac:dyDescent="0.25">
      <c r="A440" s="49" t="s">
        <v>2231</v>
      </c>
      <c r="B440" s="50" t="s">
        <v>1791</v>
      </c>
      <c r="C440" s="50" t="s">
        <v>2089</v>
      </c>
      <c r="D440" s="51" t="s">
        <v>1800</v>
      </c>
      <c r="E440" s="60">
        <v>-27.51</v>
      </c>
      <c r="F440" s="19">
        <v>-32.340000000000003</v>
      </c>
      <c r="G440" s="19">
        <v>-41.73</v>
      </c>
      <c r="H440" s="19">
        <v>-29.2</v>
      </c>
      <c r="I440" s="19">
        <v>-40.26</v>
      </c>
      <c r="J440" s="19">
        <v>-35.299999999999997</v>
      </c>
      <c r="K440" s="19">
        <v>-40.56</v>
      </c>
      <c r="L440" s="19">
        <v>-19.29</v>
      </c>
      <c r="M440" s="19">
        <v>-10.86</v>
      </c>
      <c r="N440" s="19">
        <v>-69.11</v>
      </c>
      <c r="O440" s="19">
        <v>-15.69</v>
      </c>
      <c r="P440" s="19">
        <v>-17.89</v>
      </c>
      <c r="Q440" s="19">
        <v>-43.51</v>
      </c>
      <c r="R440" s="19">
        <v>-33.36</v>
      </c>
      <c r="S440" s="19">
        <v>-18.78</v>
      </c>
      <c r="T440" s="19">
        <v>-63.81</v>
      </c>
      <c r="U440" s="61">
        <v>12.16</v>
      </c>
      <c r="V440" s="19">
        <v>-24.65</v>
      </c>
      <c r="W440" s="19">
        <v>-23.28</v>
      </c>
      <c r="X440" s="19">
        <v>-39.99</v>
      </c>
      <c r="Y440" s="19">
        <v>-26.61</v>
      </c>
      <c r="Z440" s="62">
        <v>-90.86</v>
      </c>
    </row>
    <row r="441" spans="1:26" ht="19" x14ac:dyDescent="0.25">
      <c r="A441" s="49" t="s">
        <v>2232</v>
      </c>
      <c r="B441" s="50" t="s">
        <v>1787</v>
      </c>
      <c r="C441" s="50" t="s">
        <v>2089</v>
      </c>
      <c r="D441" s="51" t="s">
        <v>1800</v>
      </c>
      <c r="E441" s="60">
        <v>-28.21</v>
      </c>
      <c r="F441" s="19">
        <v>-36.08</v>
      </c>
      <c r="G441" s="19">
        <v>-30.64</v>
      </c>
      <c r="H441" s="19">
        <v>-5.23</v>
      </c>
      <c r="I441" s="19">
        <v>-61.48</v>
      </c>
      <c r="J441" s="19">
        <v>-12.84</v>
      </c>
      <c r="K441" s="19">
        <v>-30.84</v>
      </c>
      <c r="L441" s="19">
        <v>-33.99</v>
      </c>
      <c r="M441" s="19">
        <v>-49.6</v>
      </c>
      <c r="N441" s="19">
        <v>-60.62</v>
      </c>
      <c r="O441" s="19">
        <v>-48.13</v>
      </c>
      <c r="P441" s="19">
        <v>-39.31</v>
      </c>
      <c r="Q441" s="61">
        <v>1.26</v>
      </c>
      <c r="R441" s="19">
        <v>-16</v>
      </c>
      <c r="S441" s="19">
        <v>-23.77</v>
      </c>
      <c r="T441" s="19">
        <v>-74.45</v>
      </c>
      <c r="U441" s="19">
        <v>-30.23</v>
      </c>
      <c r="V441" s="19">
        <v>-10.93</v>
      </c>
      <c r="W441" s="19">
        <v>-33.520000000000003</v>
      </c>
      <c r="X441" s="19">
        <v>-51.72</v>
      </c>
      <c r="Y441" s="19">
        <v>-51.87</v>
      </c>
      <c r="Z441" s="62">
        <v>-93.66</v>
      </c>
    </row>
    <row r="442" spans="1:26" ht="19" x14ac:dyDescent="0.25">
      <c r="A442" s="49" t="s">
        <v>2233</v>
      </c>
      <c r="B442" s="50" t="s">
        <v>1788</v>
      </c>
      <c r="C442" s="50" t="s">
        <v>2089</v>
      </c>
      <c r="D442" s="51" t="s">
        <v>1800</v>
      </c>
      <c r="E442" s="60">
        <v>-42.08</v>
      </c>
      <c r="F442" s="19">
        <v>-30.4</v>
      </c>
      <c r="G442" s="19">
        <v>-37.090000000000003</v>
      </c>
      <c r="H442" s="19">
        <v>0.68</v>
      </c>
      <c r="I442" s="19">
        <v>-48.86</v>
      </c>
      <c r="J442" s="19">
        <v>-25.87</v>
      </c>
      <c r="K442" s="19">
        <v>-33.159999999999997</v>
      </c>
      <c r="L442" s="19">
        <v>-30.17</v>
      </c>
      <c r="M442" s="19">
        <v>-40.14</v>
      </c>
      <c r="N442" s="19">
        <v>-74.22</v>
      </c>
      <c r="O442" s="19">
        <v>-35.76</v>
      </c>
      <c r="P442" s="19">
        <v>-26.97</v>
      </c>
      <c r="Q442" s="19">
        <v>-25.37</v>
      </c>
      <c r="R442" s="61">
        <v>21.33</v>
      </c>
      <c r="S442" s="19">
        <v>-21.67</v>
      </c>
      <c r="T442" s="19">
        <v>-73.53</v>
      </c>
      <c r="U442" s="19">
        <v>-18.920000000000002</v>
      </c>
      <c r="V442" s="19">
        <v>-19.71</v>
      </c>
      <c r="W442" s="19">
        <v>-31.89</v>
      </c>
      <c r="X442" s="19">
        <v>-50.43</v>
      </c>
      <c r="Y442" s="19">
        <v>-30.46</v>
      </c>
      <c r="Z442" s="62">
        <v>-88.5</v>
      </c>
    </row>
    <row r="443" spans="1:26" ht="19" x14ac:dyDescent="0.25">
      <c r="A443" s="49" t="s">
        <v>2234</v>
      </c>
      <c r="B443" s="50" t="s">
        <v>1792</v>
      </c>
      <c r="C443" s="50" t="s">
        <v>2089</v>
      </c>
      <c r="D443" s="51" t="s">
        <v>1800</v>
      </c>
      <c r="E443" s="60">
        <v>-42.78</v>
      </c>
      <c r="F443" s="19">
        <v>-33.58</v>
      </c>
      <c r="G443" s="19">
        <v>-24.08</v>
      </c>
      <c r="H443" s="19">
        <v>-18.010000000000002</v>
      </c>
      <c r="I443" s="19">
        <v>-40.17</v>
      </c>
      <c r="J443" s="19">
        <v>-15.1</v>
      </c>
      <c r="K443" s="19">
        <v>-34.909999999999997</v>
      </c>
      <c r="L443" s="19">
        <v>-33.46</v>
      </c>
      <c r="M443" s="19">
        <v>-47.26</v>
      </c>
      <c r="N443" s="19">
        <v>-61.65</v>
      </c>
      <c r="O443" s="19">
        <v>-36.14</v>
      </c>
      <c r="P443" s="19">
        <v>-33.31</v>
      </c>
      <c r="Q443" s="19">
        <v>-21.26</v>
      </c>
      <c r="R443" s="19">
        <v>-13.66</v>
      </c>
      <c r="S443" s="19">
        <v>-22.72</v>
      </c>
      <c r="T443" s="19">
        <v>-62.23</v>
      </c>
      <c r="U443" s="19">
        <v>-22.17</v>
      </c>
      <c r="V443" s="61">
        <v>18.559999999999999</v>
      </c>
      <c r="W443" s="19">
        <v>-29.33</v>
      </c>
      <c r="X443" s="19">
        <v>-53.12</v>
      </c>
      <c r="Y443" s="19">
        <v>-36.56</v>
      </c>
      <c r="Z443" s="62">
        <v>-84.79</v>
      </c>
    </row>
    <row r="444" spans="1:26" ht="19" x14ac:dyDescent="0.25">
      <c r="A444" s="49" t="s">
        <v>2235</v>
      </c>
      <c r="B444" s="50" t="s">
        <v>1792</v>
      </c>
      <c r="C444" s="50" t="s">
        <v>2089</v>
      </c>
      <c r="D444" s="51" t="s">
        <v>1800</v>
      </c>
      <c r="E444" s="60">
        <v>22.59</v>
      </c>
      <c r="F444" s="19">
        <v>36.21</v>
      </c>
      <c r="G444" s="19">
        <v>25.9</v>
      </c>
      <c r="H444" s="19">
        <v>17.79</v>
      </c>
      <c r="I444" s="19">
        <v>16.809999999999999</v>
      </c>
      <c r="J444" s="19">
        <v>29.24</v>
      </c>
      <c r="K444" s="19">
        <v>24.64</v>
      </c>
      <c r="L444" s="19">
        <v>40.299999999999997</v>
      </c>
      <c r="M444" s="19">
        <v>-9.69</v>
      </c>
      <c r="N444" s="19">
        <v>-41.13</v>
      </c>
      <c r="O444" s="19">
        <v>22.18</v>
      </c>
      <c r="P444" s="19">
        <v>23.56</v>
      </c>
      <c r="Q444" s="19">
        <v>40.64</v>
      </c>
      <c r="R444" s="19">
        <v>33.1</v>
      </c>
      <c r="S444" s="19">
        <v>24.13</v>
      </c>
      <c r="T444" s="19">
        <v>-33.64</v>
      </c>
      <c r="U444" s="19">
        <v>32.53</v>
      </c>
      <c r="V444" s="61">
        <v>61.8</v>
      </c>
      <c r="W444" s="19">
        <v>28.41</v>
      </c>
      <c r="X444" s="19">
        <v>4.2699999999999996</v>
      </c>
      <c r="Y444" s="19">
        <v>13.51</v>
      </c>
      <c r="Z444" s="62">
        <v>-19.510000000000002</v>
      </c>
    </row>
    <row r="445" spans="1:26" ht="19" x14ac:dyDescent="0.25">
      <c r="A445" s="49" t="s">
        <v>2236</v>
      </c>
      <c r="B445" s="50" t="s">
        <v>1784</v>
      </c>
      <c r="C445" s="50" t="s">
        <v>2089</v>
      </c>
      <c r="D445" s="51" t="s">
        <v>1800</v>
      </c>
      <c r="E445" s="60">
        <v>-67.98</v>
      </c>
      <c r="F445" s="19">
        <v>-25.25</v>
      </c>
      <c r="G445" s="19">
        <v>-53.35</v>
      </c>
      <c r="H445" s="19">
        <v>-44.88</v>
      </c>
      <c r="I445" s="19">
        <v>-31.05</v>
      </c>
      <c r="J445" s="19">
        <v>-46.22</v>
      </c>
      <c r="K445" s="19">
        <v>-32.67</v>
      </c>
      <c r="L445" s="19">
        <v>-31.08</v>
      </c>
      <c r="M445" s="19">
        <v>-34.61</v>
      </c>
      <c r="N445" s="61">
        <v>29.43</v>
      </c>
      <c r="O445" s="19">
        <v>-27.56</v>
      </c>
      <c r="P445" s="19">
        <v>-21.59</v>
      </c>
      <c r="Q445" s="19">
        <v>-49.33</v>
      </c>
      <c r="R445" s="19">
        <v>-23.76</v>
      </c>
      <c r="S445" s="19">
        <v>-30.34</v>
      </c>
      <c r="T445" s="64">
        <v>25.94</v>
      </c>
      <c r="U445" s="19">
        <v>-20.57</v>
      </c>
      <c r="V445" s="19">
        <v>-44.67</v>
      </c>
      <c r="W445" s="19">
        <v>-33.770000000000003</v>
      </c>
      <c r="X445" s="19">
        <v>-53.37</v>
      </c>
      <c r="Y445" s="19">
        <v>-12.95</v>
      </c>
      <c r="Z445" s="62">
        <v>-42.24</v>
      </c>
    </row>
    <row r="446" spans="1:26" ht="20" thickBot="1" x14ac:dyDescent="0.3">
      <c r="A446" s="53" t="s">
        <v>2237</v>
      </c>
      <c r="B446" s="54" t="s">
        <v>1791</v>
      </c>
      <c r="C446" s="54" t="s">
        <v>2089</v>
      </c>
      <c r="D446" s="55" t="s">
        <v>1800</v>
      </c>
      <c r="E446" s="65">
        <v>-28.8</v>
      </c>
      <c r="F446" s="28">
        <v>-30.67</v>
      </c>
      <c r="G446" s="28">
        <v>-43.98</v>
      </c>
      <c r="H446" s="28">
        <v>-31.57</v>
      </c>
      <c r="I446" s="28">
        <v>-35.08</v>
      </c>
      <c r="J446" s="28">
        <v>-38.65</v>
      </c>
      <c r="K446" s="28">
        <v>-51.34</v>
      </c>
      <c r="L446" s="28">
        <v>-22.53</v>
      </c>
      <c r="M446" s="28">
        <v>-3.4</v>
      </c>
      <c r="N446" s="28">
        <v>-71.430000000000007</v>
      </c>
      <c r="O446" s="28">
        <v>-14.9</v>
      </c>
      <c r="P446" s="28">
        <v>-18.47</v>
      </c>
      <c r="Q446" s="28">
        <v>-40.71</v>
      </c>
      <c r="R446" s="28">
        <v>-29.3</v>
      </c>
      <c r="S446" s="28">
        <v>-24.32</v>
      </c>
      <c r="T446" s="28">
        <v>-69.39</v>
      </c>
      <c r="U446" s="66">
        <v>14.92</v>
      </c>
      <c r="V446" s="28">
        <v>-41.57</v>
      </c>
      <c r="W446" s="28">
        <v>-23.66</v>
      </c>
      <c r="X446" s="28">
        <v>-47.58</v>
      </c>
      <c r="Y446" s="28">
        <v>-25.47</v>
      </c>
      <c r="Z446" s="67">
        <v>-84.63</v>
      </c>
    </row>
    <row r="447" spans="1:26" x14ac:dyDescent="0.2">
      <c r="A447" s="41" t="s">
        <v>2238</v>
      </c>
      <c r="B447" s="42" t="s">
        <v>1792</v>
      </c>
      <c r="C447" s="42" t="s">
        <v>1792</v>
      </c>
      <c r="D447" s="43" t="s">
        <v>1798</v>
      </c>
      <c r="E447" s="41">
        <v>-24.74</v>
      </c>
      <c r="F447" s="42">
        <v>-29.02</v>
      </c>
      <c r="G447" s="42">
        <v>-22.92</v>
      </c>
      <c r="H447" s="42">
        <v>-10.36</v>
      </c>
      <c r="I447" s="42">
        <v>-28.85</v>
      </c>
      <c r="J447" s="42">
        <v>-13.75</v>
      </c>
      <c r="K447" s="42">
        <v>-36.96</v>
      </c>
      <c r="L447" s="42">
        <v>-12.56</v>
      </c>
      <c r="M447" s="42">
        <v>-45.79</v>
      </c>
      <c r="N447" s="42">
        <v>-71.64</v>
      </c>
      <c r="O447" s="42">
        <v>-23.44</v>
      </c>
      <c r="P447" s="42">
        <v>-17.510000000000002</v>
      </c>
      <c r="Q447" s="42">
        <v>-22.39</v>
      </c>
      <c r="R447" s="42">
        <v>-9.59</v>
      </c>
      <c r="S447" s="42">
        <v>-25.08</v>
      </c>
      <c r="T447" s="42">
        <v>-81.08</v>
      </c>
      <c r="U447" s="42">
        <v>-22.93</v>
      </c>
      <c r="V447" s="42">
        <v>27.78</v>
      </c>
      <c r="W447" s="42">
        <v>-29.53</v>
      </c>
      <c r="X447" s="42">
        <v>-34.53</v>
      </c>
      <c r="Y447" s="42">
        <v>-35.159999999999997</v>
      </c>
      <c r="Z447" s="43">
        <v>-87.44</v>
      </c>
    </row>
    <row r="448" spans="1:26" x14ac:dyDescent="0.2">
      <c r="A448" s="41" t="s">
        <v>2239</v>
      </c>
      <c r="B448" s="42" t="s">
        <v>1792</v>
      </c>
      <c r="C448" s="42" t="s">
        <v>1792</v>
      </c>
      <c r="D448" s="43" t="s">
        <v>1798</v>
      </c>
      <c r="E448" s="41">
        <v>-33.49</v>
      </c>
      <c r="F448" s="42">
        <v>-29.49</v>
      </c>
      <c r="G448" s="42">
        <v>-23.34</v>
      </c>
      <c r="H448" s="42">
        <v>-14.78</v>
      </c>
      <c r="I448" s="42">
        <v>-40.17</v>
      </c>
      <c r="J448" s="42">
        <v>-19.739999999999998</v>
      </c>
      <c r="K448" s="42">
        <v>-43.36</v>
      </c>
      <c r="L448" s="42">
        <v>-28.35</v>
      </c>
      <c r="M448" s="42">
        <v>-49.17</v>
      </c>
      <c r="N448" s="42">
        <v>-84.7</v>
      </c>
      <c r="O448" s="42">
        <v>-32.43</v>
      </c>
      <c r="P448" s="42">
        <v>-33.31</v>
      </c>
      <c r="Q448" s="42">
        <v>-27.93</v>
      </c>
      <c r="R448" s="42">
        <v>-16.07</v>
      </c>
      <c r="S448" s="42">
        <v>-24.81</v>
      </c>
      <c r="T448" s="42">
        <v>-77.89</v>
      </c>
      <c r="U448" s="42">
        <v>-23.02</v>
      </c>
      <c r="V448" s="42">
        <v>24.12</v>
      </c>
      <c r="W448" s="42">
        <v>-32.880000000000003</v>
      </c>
      <c r="X448" s="42">
        <v>-45.15</v>
      </c>
      <c r="Y448" s="42">
        <v>-44.33</v>
      </c>
      <c r="Z448" s="43">
        <v>-95.32</v>
      </c>
    </row>
    <row r="449" spans="1:26" x14ac:dyDescent="0.2">
      <c r="A449" s="41" t="s">
        <v>2240</v>
      </c>
      <c r="B449" s="42" t="s">
        <v>1792</v>
      </c>
      <c r="C449" s="42" t="s">
        <v>1792</v>
      </c>
      <c r="D449" s="43" t="s">
        <v>1798</v>
      </c>
      <c r="E449" s="41">
        <v>-40.299999999999997</v>
      </c>
      <c r="F449" s="42">
        <v>-33.97</v>
      </c>
      <c r="G449" s="42">
        <v>-21.07</v>
      </c>
      <c r="H449" s="42">
        <v>-15.35</v>
      </c>
      <c r="I449" s="42">
        <v>-40.71</v>
      </c>
      <c r="J449" s="42">
        <v>-11.98</v>
      </c>
      <c r="K449" s="42">
        <v>-33.880000000000003</v>
      </c>
      <c r="L449" s="42">
        <v>-30.98</v>
      </c>
      <c r="M449" s="42">
        <v>-55.87</v>
      </c>
      <c r="N449" s="42">
        <v>-68</v>
      </c>
      <c r="O449" s="42">
        <v>-38.25</v>
      </c>
      <c r="P449" s="42">
        <v>-33.5</v>
      </c>
      <c r="Q449" s="42">
        <v>-27.57</v>
      </c>
      <c r="R449" s="42">
        <v>-13.01</v>
      </c>
      <c r="S449" s="42">
        <v>-22.82</v>
      </c>
      <c r="T449" s="42">
        <v>-54.75</v>
      </c>
      <c r="U449" s="42">
        <v>-29.07</v>
      </c>
      <c r="V449" s="42">
        <v>22.06</v>
      </c>
      <c r="W449" s="42">
        <v>-30.2</v>
      </c>
      <c r="X449" s="42">
        <v>-52.12</v>
      </c>
      <c r="Y449" s="42">
        <v>-49.16</v>
      </c>
      <c r="Z449" s="43">
        <v>-82.67</v>
      </c>
    </row>
    <row r="450" spans="1:26" x14ac:dyDescent="0.2">
      <c r="A450" s="41" t="s">
        <v>2241</v>
      </c>
      <c r="B450" s="42" t="s">
        <v>1792</v>
      </c>
      <c r="C450" s="42" t="s">
        <v>1792</v>
      </c>
      <c r="D450" s="43" t="s">
        <v>1798</v>
      </c>
      <c r="E450" s="41">
        <v>-25.57</v>
      </c>
      <c r="F450" s="42">
        <v>-27.29</v>
      </c>
      <c r="G450" s="42">
        <v>-23.72</v>
      </c>
      <c r="H450" s="42">
        <v>-16.809999999999999</v>
      </c>
      <c r="I450" s="42">
        <v>-36.56</v>
      </c>
      <c r="J450" s="42">
        <v>-8.65</v>
      </c>
      <c r="K450" s="42">
        <v>-41.82</v>
      </c>
      <c r="L450" s="42">
        <v>-35.119999999999997</v>
      </c>
      <c r="M450" s="42">
        <v>-46.69</v>
      </c>
      <c r="N450" s="42">
        <v>-86.12</v>
      </c>
      <c r="O450" s="42">
        <v>-32.11</v>
      </c>
      <c r="P450" s="42">
        <v>-38.590000000000003</v>
      </c>
      <c r="Q450" s="42">
        <v>-23.07</v>
      </c>
      <c r="R450" s="42">
        <v>-19.559999999999999</v>
      </c>
      <c r="S450" s="42">
        <v>-24.67</v>
      </c>
      <c r="T450" s="42">
        <v>-77.349999999999994</v>
      </c>
      <c r="U450" s="42">
        <v>-29.28</v>
      </c>
      <c r="V450" s="42">
        <v>12.5</v>
      </c>
      <c r="W450" s="42">
        <v>-24.44</v>
      </c>
      <c r="X450" s="42">
        <v>-41.25</v>
      </c>
      <c r="Y450" s="42">
        <v>-43.45</v>
      </c>
      <c r="Z450" s="43">
        <v>-92</v>
      </c>
    </row>
    <row r="451" spans="1:26" x14ac:dyDescent="0.2">
      <c r="A451" s="41" t="s">
        <v>2242</v>
      </c>
      <c r="B451" s="42" t="s">
        <v>1792</v>
      </c>
      <c r="C451" s="42" t="s">
        <v>1792</v>
      </c>
      <c r="D451" s="43" t="s">
        <v>1798</v>
      </c>
      <c r="E451" s="41">
        <v>-40.299999999999997</v>
      </c>
      <c r="F451" s="42">
        <v>-33.97</v>
      </c>
      <c r="G451" s="42">
        <v>-21.07</v>
      </c>
      <c r="H451" s="42">
        <v>-15.35</v>
      </c>
      <c r="I451" s="42">
        <v>-40.71</v>
      </c>
      <c r="J451" s="42">
        <v>-11.98</v>
      </c>
      <c r="K451" s="42">
        <v>-33.880000000000003</v>
      </c>
      <c r="L451" s="42">
        <v>-30.98</v>
      </c>
      <c r="M451" s="42">
        <v>-55.87</v>
      </c>
      <c r="N451" s="42">
        <v>-68</v>
      </c>
      <c r="O451" s="42">
        <v>-38.25</v>
      </c>
      <c r="P451" s="42">
        <v>-33.5</v>
      </c>
      <c r="Q451" s="42">
        <v>-27.57</v>
      </c>
      <c r="R451" s="42">
        <v>-13.01</v>
      </c>
      <c r="S451" s="42">
        <v>-22.82</v>
      </c>
      <c r="T451" s="42">
        <v>-54.75</v>
      </c>
      <c r="U451" s="42">
        <v>-29.07</v>
      </c>
      <c r="V451" s="42">
        <v>22.06</v>
      </c>
      <c r="W451" s="42">
        <v>-30.2</v>
      </c>
      <c r="X451" s="42">
        <v>-52.12</v>
      </c>
      <c r="Y451" s="42">
        <v>-49.16</v>
      </c>
      <c r="Z451" s="43">
        <v>-82.67</v>
      </c>
    </row>
    <row r="452" spans="1:26" x14ac:dyDescent="0.2">
      <c r="A452" s="41" t="s">
        <v>2243</v>
      </c>
      <c r="B452" s="42" t="s">
        <v>1792</v>
      </c>
      <c r="C452" s="42" t="s">
        <v>1792</v>
      </c>
      <c r="D452" s="43" t="s">
        <v>1798</v>
      </c>
      <c r="E452" s="41">
        <v>-27.56</v>
      </c>
      <c r="F452" s="42">
        <v>-24.69</v>
      </c>
      <c r="G452" s="42">
        <v>-16.59</v>
      </c>
      <c r="H452" s="42">
        <v>-13.65</v>
      </c>
      <c r="I452" s="42">
        <v>-36.770000000000003</v>
      </c>
      <c r="J452" s="42">
        <v>-4.25</v>
      </c>
      <c r="K452" s="42">
        <v>-25.36</v>
      </c>
      <c r="L452" s="42">
        <v>-20.66</v>
      </c>
      <c r="M452" s="42">
        <v>-55.13</v>
      </c>
      <c r="N452" s="42">
        <v>-53.97</v>
      </c>
      <c r="O452" s="42">
        <v>-29.4</v>
      </c>
      <c r="P452" s="42">
        <v>-32.74</v>
      </c>
      <c r="Q452" s="42">
        <v>-25.47</v>
      </c>
      <c r="R452" s="42">
        <v>-8.92</v>
      </c>
      <c r="S452" s="42">
        <v>-23.59</v>
      </c>
      <c r="T452" s="42">
        <v>-59.95</v>
      </c>
      <c r="U452" s="42">
        <v>-23.07</v>
      </c>
      <c r="V452" s="42">
        <v>21.87</v>
      </c>
      <c r="W452" s="42">
        <v>-24.91</v>
      </c>
      <c r="X452" s="42">
        <v>-44.86</v>
      </c>
      <c r="Y452" s="42">
        <v>-43.26</v>
      </c>
      <c r="Z452" s="43">
        <v>-75.86</v>
      </c>
    </row>
    <row r="453" spans="1:26" x14ac:dyDescent="0.2">
      <c r="A453" s="41" t="s">
        <v>2244</v>
      </c>
      <c r="B453" s="42" t="s">
        <v>1792</v>
      </c>
      <c r="C453" s="42" t="s">
        <v>1792</v>
      </c>
      <c r="D453" s="43" t="s">
        <v>1798</v>
      </c>
      <c r="E453" s="41">
        <v>-26.54</v>
      </c>
      <c r="F453" s="42">
        <v>-38.56</v>
      </c>
      <c r="G453" s="42">
        <v>-32.82</v>
      </c>
      <c r="H453" s="42">
        <v>-15.76</v>
      </c>
      <c r="I453" s="42">
        <v>-46.25</v>
      </c>
      <c r="J453" s="42">
        <v>-15.65</v>
      </c>
      <c r="K453" s="42">
        <v>-41.45</v>
      </c>
      <c r="L453" s="42">
        <v>-30.95</v>
      </c>
      <c r="M453" s="42">
        <v>-61.23</v>
      </c>
      <c r="N453" s="42">
        <v>-76.62</v>
      </c>
      <c r="O453" s="42">
        <v>-30.99</v>
      </c>
      <c r="P453" s="42">
        <v>-38.82</v>
      </c>
      <c r="Q453" s="42">
        <v>-23.8</v>
      </c>
      <c r="R453" s="42">
        <v>-11.68</v>
      </c>
      <c r="S453" s="42">
        <v>-34.380000000000003</v>
      </c>
      <c r="T453" s="42">
        <v>-81.13</v>
      </c>
      <c r="U453" s="42">
        <v>-24.97</v>
      </c>
      <c r="V453" s="42">
        <v>14.18</v>
      </c>
      <c r="W453" s="42">
        <v>-42.66</v>
      </c>
      <c r="X453" s="42">
        <v>-33.78</v>
      </c>
      <c r="Y453" s="42">
        <v>-38.42</v>
      </c>
      <c r="Z453" s="43">
        <v>-96.7</v>
      </c>
    </row>
    <row r="454" spans="1:26" x14ac:dyDescent="0.2">
      <c r="A454" s="41" t="s">
        <v>2245</v>
      </c>
      <c r="B454" s="42" t="s">
        <v>1792</v>
      </c>
      <c r="C454" s="42" t="s">
        <v>1792</v>
      </c>
      <c r="D454" s="43" t="s">
        <v>1798</v>
      </c>
      <c r="E454" s="41">
        <v>-9.7899999999999991</v>
      </c>
      <c r="F454" s="42">
        <v>-20.420000000000002</v>
      </c>
      <c r="G454" s="42">
        <v>-13.37</v>
      </c>
      <c r="H454" s="42">
        <v>-1.86</v>
      </c>
      <c r="I454" s="42">
        <v>-29.85</v>
      </c>
      <c r="J454" s="42">
        <v>-3.89</v>
      </c>
      <c r="K454" s="42">
        <v>-25.81</v>
      </c>
      <c r="L454" s="42">
        <v>-17.649999999999999</v>
      </c>
      <c r="M454" s="42">
        <v>-34.200000000000003</v>
      </c>
      <c r="N454" s="42">
        <v>-67.930000000000007</v>
      </c>
      <c r="O454" s="42">
        <v>-24.31</v>
      </c>
      <c r="P454" s="42">
        <v>-19.25</v>
      </c>
      <c r="Q454" s="42">
        <v>-5.55</v>
      </c>
      <c r="R454" s="42">
        <v>3.09</v>
      </c>
      <c r="S454" s="42">
        <v>-5.64</v>
      </c>
      <c r="T454" s="42">
        <v>-63.23</v>
      </c>
      <c r="U454" s="42">
        <v>-11.14</v>
      </c>
      <c r="V454" s="42">
        <v>30.38</v>
      </c>
      <c r="W454" s="42">
        <v>-16.02</v>
      </c>
      <c r="X454" s="42">
        <v>-38.340000000000003</v>
      </c>
      <c r="Y454" s="42">
        <v>-38.56</v>
      </c>
      <c r="Z454" s="43">
        <v>-73.459999999999994</v>
      </c>
    </row>
    <row r="455" spans="1:26" x14ac:dyDescent="0.2">
      <c r="A455" s="41" t="s">
        <v>2246</v>
      </c>
      <c r="B455" s="42" t="s">
        <v>1792</v>
      </c>
      <c r="C455" s="42" t="s">
        <v>1792</v>
      </c>
      <c r="D455" s="43" t="s">
        <v>1798</v>
      </c>
      <c r="E455" s="41">
        <v>-42.49</v>
      </c>
      <c r="F455" s="42">
        <v>-38.299999999999997</v>
      </c>
      <c r="G455" s="42">
        <v>-26.73</v>
      </c>
      <c r="H455" s="42">
        <v>-13.36</v>
      </c>
      <c r="I455" s="42">
        <v>-45.11</v>
      </c>
      <c r="J455" s="42">
        <v>-24.87</v>
      </c>
      <c r="K455" s="42">
        <v>-54.8</v>
      </c>
      <c r="L455" s="42">
        <v>-33.659999999999997</v>
      </c>
      <c r="M455" s="42">
        <v>-53.42</v>
      </c>
      <c r="N455" s="42">
        <v>-91.18</v>
      </c>
      <c r="O455" s="42">
        <v>-38.619999999999997</v>
      </c>
      <c r="P455" s="42">
        <v>-36.32</v>
      </c>
      <c r="Q455" s="42">
        <v>-37.74</v>
      </c>
      <c r="R455" s="42">
        <v>-20.100000000000001</v>
      </c>
      <c r="S455" s="42">
        <v>-29.35</v>
      </c>
      <c r="T455" s="42">
        <v>-83.24</v>
      </c>
      <c r="U455" s="42">
        <v>-28.57</v>
      </c>
      <c r="V455" s="42">
        <v>17.77</v>
      </c>
      <c r="W455" s="42">
        <v>-41.99</v>
      </c>
      <c r="X455" s="42">
        <v>-49.85</v>
      </c>
      <c r="Y455" s="42">
        <v>-44.53</v>
      </c>
      <c r="Z455" s="43">
        <v>-99.31</v>
      </c>
    </row>
    <row r="456" spans="1:26" x14ac:dyDescent="0.2">
      <c r="A456" s="41" t="s">
        <v>2247</v>
      </c>
      <c r="B456" s="42" t="s">
        <v>1792</v>
      </c>
      <c r="C456" s="42" t="s">
        <v>1792</v>
      </c>
      <c r="D456" s="43" t="s">
        <v>1798</v>
      </c>
      <c r="E456" s="41">
        <v>-32.270000000000003</v>
      </c>
      <c r="F456" s="42">
        <v>-37.15</v>
      </c>
      <c r="G456" s="42">
        <v>-31.22</v>
      </c>
      <c r="H456" s="42">
        <v>-20.29</v>
      </c>
      <c r="I456" s="42">
        <v>-41.78</v>
      </c>
      <c r="J456" s="42">
        <v>-18.09</v>
      </c>
      <c r="K456" s="42">
        <v>-45.74</v>
      </c>
      <c r="L456" s="42">
        <v>-28.98</v>
      </c>
      <c r="M456" s="42">
        <v>-57.98</v>
      </c>
      <c r="N456" s="42">
        <v>-82.48</v>
      </c>
      <c r="O456" s="42">
        <v>-35.159999999999997</v>
      </c>
      <c r="P456" s="42">
        <v>-40.15</v>
      </c>
      <c r="Q456" s="42">
        <v>-30.91</v>
      </c>
      <c r="R456" s="42">
        <v>-21.21</v>
      </c>
      <c r="S456" s="42">
        <v>-28.5</v>
      </c>
      <c r="T456" s="42">
        <v>-79.78</v>
      </c>
      <c r="U456" s="42">
        <v>-26.78</v>
      </c>
      <c r="V456" s="42">
        <v>24.94</v>
      </c>
      <c r="W456" s="42">
        <v>-37.08</v>
      </c>
      <c r="X456" s="42">
        <v>-47.01</v>
      </c>
      <c r="Y456" s="42">
        <v>-44.03</v>
      </c>
      <c r="Z456" s="43">
        <v>-98.35</v>
      </c>
    </row>
    <row r="457" spans="1:26" x14ac:dyDescent="0.2">
      <c r="A457" s="41" t="s">
        <v>2248</v>
      </c>
      <c r="B457" s="42" t="s">
        <v>1792</v>
      </c>
      <c r="C457" s="42" t="s">
        <v>1792</v>
      </c>
      <c r="D457" s="43" t="s">
        <v>1798</v>
      </c>
      <c r="E457" s="41">
        <v>-28.26</v>
      </c>
      <c r="F457" s="42">
        <v>-35.29</v>
      </c>
      <c r="G457" s="42">
        <v>-23.43</v>
      </c>
      <c r="H457" s="42">
        <v>-14.16</v>
      </c>
      <c r="I457" s="42">
        <v>-43.72</v>
      </c>
      <c r="J457" s="42">
        <v>-13.45</v>
      </c>
      <c r="K457" s="42">
        <v>-38.75</v>
      </c>
      <c r="L457" s="42">
        <v>-29.74</v>
      </c>
      <c r="M457" s="42">
        <v>-51.56</v>
      </c>
      <c r="N457" s="42">
        <v>-76.709999999999994</v>
      </c>
      <c r="O457" s="42">
        <v>-37.58</v>
      </c>
      <c r="P457" s="42">
        <v>-37.590000000000003</v>
      </c>
      <c r="Q457" s="42">
        <v>-17.989999999999998</v>
      </c>
      <c r="R457" s="42">
        <v>-13.59</v>
      </c>
      <c r="S457" s="42">
        <v>-26.21</v>
      </c>
      <c r="T457" s="42">
        <v>-72.58</v>
      </c>
      <c r="U457" s="42">
        <v>-23.47</v>
      </c>
      <c r="V457" s="42">
        <v>16.95</v>
      </c>
      <c r="W457" s="42">
        <v>-35.119999999999997</v>
      </c>
      <c r="X457" s="42">
        <v>-52.08</v>
      </c>
      <c r="Y457" s="42">
        <v>-46.61</v>
      </c>
      <c r="Z457" s="43">
        <v>-90.65</v>
      </c>
    </row>
    <row r="458" spans="1:26" x14ac:dyDescent="0.2">
      <c r="A458" s="41" t="s">
        <v>2249</v>
      </c>
      <c r="B458" s="42" t="s">
        <v>1792</v>
      </c>
      <c r="C458" s="42" t="s">
        <v>1792</v>
      </c>
      <c r="D458" s="43" t="s">
        <v>1798</v>
      </c>
      <c r="E458" s="41">
        <v>1.4</v>
      </c>
      <c r="F458" s="42">
        <v>-10.99</v>
      </c>
      <c r="G458" s="42">
        <v>-8.35</v>
      </c>
      <c r="H458" s="42">
        <v>-5.92</v>
      </c>
      <c r="I458" s="42">
        <v>-10.24</v>
      </c>
      <c r="J458" s="42">
        <v>7.15</v>
      </c>
      <c r="K458" s="42">
        <v>-15.79</v>
      </c>
      <c r="L458" s="42">
        <v>0.64</v>
      </c>
      <c r="M458" s="42">
        <v>-25.61</v>
      </c>
      <c r="N458" s="42">
        <v>-54.66</v>
      </c>
      <c r="O458" s="42">
        <v>-8.94</v>
      </c>
      <c r="P458" s="42">
        <v>-13.06</v>
      </c>
      <c r="Q458" s="42">
        <v>-8.11</v>
      </c>
      <c r="R458" s="42">
        <v>-4.79</v>
      </c>
      <c r="S458" s="42">
        <v>-0.56000000000000005</v>
      </c>
      <c r="T458" s="42">
        <v>-54.74</v>
      </c>
      <c r="U458" s="42">
        <v>-4.12</v>
      </c>
      <c r="V458" s="42">
        <v>38.33</v>
      </c>
      <c r="W458" s="42">
        <v>-3.81</v>
      </c>
      <c r="X458" s="42">
        <v>-15.41</v>
      </c>
      <c r="Y458" s="42">
        <v>-21.87</v>
      </c>
      <c r="Z458" s="43">
        <v>-61.28</v>
      </c>
    </row>
    <row r="459" spans="1:26" x14ac:dyDescent="0.2">
      <c r="A459" s="41" t="s">
        <v>2250</v>
      </c>
      <c r="B459" s="42" t="s">
        <v>1792</v>
      </c>
      <c r="C459" s="42" t="s">
        <v>1792</v>
      </c>
      <c r="D459" s="43" t="s">
        <v>1798</v>
      </c>
      <c r="E459" s="41">
        <v>-26.34</v>
      </c>
      <c r="F459" s="42">
        <v>-32.25</v>
      </c>
      <c r="G459" s="42">
        <v>-24.57</v>
      </c>
      <c r="H459" s="42">
        <v>-20.76</v>
      </c>
      <c r="I459" s="42">
        <v>-33.35</v>
      </c>
      <c r="J459" s="42">
        <v>-18.23</v>
      </c>
      <c r="K459" s="42">
        <v>-37.799999999999997</v>
      </c>
      <c r="L459" s="42">
        <v>-24.7</v>
      </c>
      <c r="M459" s="42">
        <v>-49.52</v>
      </c>
      <c r="N459" s="42">
        <v>-76.86</v>
      </c>
      <c r="O459" s="42">
        <v>-38.46</v>
      </c>
      <c r="P459" s="42">
        <v>-33.69</v>
      </c>
      <c r="Q459" s="42">
        <v>-23.81</v>
      </c>
      <c r="R459" s="42">
        <v>-24.8</v>
      </c>
      <c r="S459" s="42">
        <v>-18.27</v>
      </c>
      <c r="T459" s="42">
        <v>-72.349999999999994</v>
      </c>
      <c r="U459" s="42">
        <v>-26.45</v>
      </c>
      <c r="V459" s="42">
        <v>27.76</v>
      </c>
      <c r="W459" s="42">
        <v>-35.15</v>
      </c>
      <c r="X459" s="42">
        <v>-49.45</v>
      </c>
      <c r="Y459" s="42">
        <v>-46.27</v>
      </c>
      <c r="Z459" s="43">
        <v>-88.95</v>
      </c>
    </row>
    <row r="460" spans="1:26" x14ac:dyDescent="0.2">
      <c r="A460" s="41" t="s">
        <v>2251</v>
      </c>
      <c r="B460" s="42" t="s">
        <v>1792</v>
      </c>
      <c r="C460" s="42" t="s">
        <v>1792</v>
      </c>
      <c r="D460" s="43" t="s">
        <v>1798</v>
      </c>
      <c r="E460" s="41">
        <v>-24.72</v>
      </c>
      <c r="F460" s="42">
        <v>-29.23</v>
      </c>
      <c r="G460" s="42">
        <v>-21.2</v>
      </c>
      <c r="H460" s="42">
        <v>-14.86</v>
      </c>
      <c r="I460" s="42">
        <v>-36.93</v>
      </c>
      <c r="J460" s="42">
        <v>-12.62</v>
      </c>
      <c r="K460" s="42">
        <v>-33.43</v>
      </c>
      <c r="L460" s="42">
        <v>-20.86</v>
      </c>
      <c r="M460" s="42">
        <v>-57.13</v>
      </c>
      <c r="N460" s="42">
        <v>-75.930000000000007</v>
      </c>
      <c r="O460" s="42">
        <v>-30.22</v>
      </c>
      <c r="P460" s="42">
        <v>-32.68</v>
      </c>
      <c r="Q460" s="42">
        <v>-25.86</v>
      </c>
      <c r="R460" s="42">
        <v>-12.29</v>
      </c>
      <c r="S460" s="42">
        <v>-18.68</v>
      </c>
      <c r="T460" s="42">
        <v>-75.27</v>
      </c>
      <c r="U460" s="42">
        <v>-19.5</v>
      </c>
      <c r="V460" s="42">
        <v>27.43</v>
      </c>
      <c r="W460" s="42">
        <v>-24.63</v>
      </c>
      <c r="X460" s="42">
        <v>-40.65</v>
      </c>
      <c r="Y460" s="42">
        <v>-39.369999999999997</v>
      </c>
      <c r="Z460" s="43">
        <v>-87.6</v>
      </c>
    </row>
    <row r="461" spans="1:26" x14ac:dyDescent="0.2">
      <c r="A461" s="41" t="s">
        <v>2252</v>
      </c>
      <c r="B461" s="42" t="s">
        <v>1792</v>
      </c>
      <c r="C461" s="42" t="s">
        <v>1792</v>
      </c>
      <c r="D461" s="43" t="s">
        <v>1798</v>
      </c>
      <c r="E461" s="41">
        <v>-30.25</v>
      </c>
      <c r="F461" s="42">
        <v>-29.54</v>
      </c>
      <c r="G461" s="42">
        <v>-24.84</v>
      </c>
      <c r="H461" s="42">
        <v>-21.81</v>
      </c>
      <c r="I461" s="42">
        <v>-33.19</v>
      </c>
      <c r="J461" s="42">
        <v>-12.72</v>
      </c>
      <c r="K461" s="42">
        <v>-42.96</v>
      </c>
      <c r="L461" s="42">
        <v>-20.76</v>
      </c>
      <c r="M461" s="42">
        <v>-50.54</v>
      </c>
      <c r="N461" s="42">
        <v>-85.16</v>
      </c>
      <c r="O461" s="42">
        <v>-32.83</v>
      </c>
      <c r="P461" s="42">
        <v>-34.97</v>
      </c>
      <c r="Q461" s="42">
        <v>-26.28</v>
      </c>
      <c r="R461" s="42">
        <v>-23</v>
      </c>
      <c r="S461" s="42">
        <v>-26.39</v>
      </c>
      <c r="T461" s="42">
        <v>-72.55</v>
      </c>
      <c r="U461" s="42">
        <v>-17.04</v>
      </c>
      <c r="V461" s="42">
        <v>21.06</v>
      </c>
      <c r="W461" s="42">
        <v>-29.94</v>
      </c>
      <c r="X461" s="42">
        <v>-51.46</v>
      </c>
      <c r="Y461" s="42">
        <v>-37.51</v>
      </c>
      <c r="Z461" s="43">
        <v>-80.94</v>
      </c>
    </row>
    <row r="462" spans="1:26" x14ac:dyDescent="0.2">
      <c r="A462" s="41" t="s">
        <v>2253</v>
      </c>
      <c r="B462" s="42" t="s">
        <v>1792</v>
      </c>
      <c r="C462" s="42" t="s">
        <v>1792</v>
      </c>
      <c r="D462" s="43" t="s">
        <v>1798</v>
      </c>
      <c r="E462" s="41">
        <v>-36.89</v>
      </c>
      <c r="F462" s="42">
        <v>-35.07</v>
      </c>
      <c r="G462" s="42">
        <v>-27.57</v>
      </c>
      <c r="H462" s="42">
        <v>-18.91</v>
      </c>
      <c r="I462" s="42">
        <v>-40.700000000000003</v>
      </c>
      <c r="J462" s="42">
        <v>-13.49</v>
      </c>
      <c r="K462" s="42">
        <v>-43.32</v>
      </c>
      <c r="L462" s="42">
        <v>-29.44</v>
      </c>
      <c r="M462" s="42">
        <v>-56.38</v>
      </c>
      <c r="N462" s="42">
        <v>-80.75</v>
      </c>
      <c r="O462" s="42">
        <v>-33.89</v>
      </c>
      <c r="P462" s="42">
        <v>-33.229999999999997</v>
      </c>
      <c r="Q462" s="42">
        <v>-33.090000000000003</v>
      </c>
      <c r="R462" s="42">
        <v>-20.64</v>
      </c>
      <c r="S462" s="42">
        <v>-19.149999999999999</v>
      </c>
      <c r="T462" s="42">
        <v>-75.06</v>
      </c>
      <c r="U462" s="42">
        <v>-23.36</v>
      </c>
      <c r="V462" s="42">
        <v>25.21</v>
      </c>
      <c r="W462" s="42">
        <v>-30.89</v>
      </c>
      <c r="X462" s="42">
        <v>-43.96</v>
      </c>
      <c r="Y462" s="42">
        <v>-33.270000000000003</v>
      </c>
      <c r="Z462" s="43">
        <v>-91.63</v>
      </c>
    </row>
    <row r="463" spans="1:26" x14ac:dyDescent="0.2">
      <c r="A463" s="41" t="s">
        <v>2254</v>
      </c>
      <c r="B463" s="42" t="s">
        <v>1792</v>
      </c>
      <c r="C463" s="42" t="s">
        <v>1792</v>
      </c>
      <c r="D463" s="43" t="s">
        <v>1798</v>
      </c>
      <c r="E463" s="41">
        <v>-26.95</v>
      </c>
      <c r="F463" s="42">
        <v>-27.54</v>
      </c>
      <c r="G463" s="42">
        <v>-20.260000000000002</v>
      </c>
      <c r="H463" s="42">
        <v>-15.71</v>
      </c>
      <c r="I463" s="42">
        <v>-29.47</v>
      </c>
      <c r="J463" s="42">
        <v>-10.09</v>
      </c>
      <c r="K463" s="42">
        <v>-32.68</v>
      </c>
      <c r="L463" s="42">
        <v>-21.3</v>
      </c>
      <c r="M463" s="42">
        <v>-45.55</v>
      </c>
      <c r="N463" s="42">
        <v>-72.599999999999994</v>
      </c>
      <c r="O463" s="42">
        <v>-26.9</v>
      </c>
      <c r="P463" s="42">
        <v>-28</v>
      </c>
      <c r="Q463" s="42">
        <v>-23.23</v>
      </c>
      <c r="R463" s="42">
        <v>-15.17</v>
      </c>
      <c r="S463" s="42">
        <v>-19.84</v>
      </c>
      <c r="T463" s="42">
        <v>-72.349999999999994</v>
      </c>
      <c r="U463" s="42">
        <v>-19.22</v>
      </c>
      <c r="V463" s="42">
        <v>33.25</v>
      </c>
      <c r="W463" s="42">
        <v>-25.48</v>
      </c>
      <c r="X463" s="42">
        <v>-38.83</v>
      </c>
      <c r="Y463" s="42">
        <v>-36.08</v>
      </c>
      <c r="Z463" s="43">
        <v>-88.62</v>
      </c>
    </row>
    <row r="464" spans="1:26" x14ac:dyDescent="0.2">
      <c r="A464" s="41" t="s">
        <v>2255</v>
      </c>
      <c r="B464" s="42" t="s">
        <v>1784</v>
      </c>
      <c r="C464" s="42" t="s">
        <v>1792</v>
      </c>
      <c r="D464" s="43" t="s">
        <v>1800</v>
      </c>
      <c r="E464" s="41">
        <v>-62</v>
      </c>
      <c r="F464" s="42">
        <v>-39.630000000000003</v>
      </c>
      <c r="G464" s="42">
        <v>-52.18</v>
      </c>
      <c r="H464" s="42">
        <v>-57.9</v>
      </c>
      <c r="I464" s="42">
        <v>-29.9</v>
      </c>
      <c r="J464" s="42">
        <v>-50.37</v>
      </c>
      <c r="K464" s="42">
        <v>-35.04</v>
      </c>
      <c r="L464" s="42">
        <v>-42.81</v>
      </c>
      <c r="M464" s="42">
        <v>-30.19</v>
      </c>
      <c r="N464" s="42">
        <v>57.84</v>
      </c>
      <c r="O464" s="42">
        <v>-23.99</v>
      </c>
      <c r="P464" s="42">
        <v>-36.229999999999997</v>
      </c>
      <c r="Q464" s="42">
        <v>-42.02</v>
      </c>
      <c r="R464" s="42">
        <v>-44.47</v>
      </c>
      <c r="S464" s="42">
        <v>-37.450000000000003</v>
      </c>
      <c r="T464" s="42">
        <v>1.0900000000000001</v>
      </c>
      <c r="U464" s="42">
        <v>-25.45</v>
      </c>
      <c r="V464" s="42">
        <v>-53.76</v>
      </c>
      <c r="W464" s="42">
        <v>-36.89</v>
      </c>
      <c r="X464" s="42">
        <v>-46.95</v>
      </c>
      <c r="Y464" s="42">
        <v>-43.57</v>
      </c>
      <c r="Z464" s="43">
        <v>-36.89</v>
      </c>
    </row>
    <row r="465" spans="1:26" ht="17" thickBot="1" x14ac:dyDescent="0.25">
      <c r="A465" s="68" t="s">
        <v>2256</v>
      </c>
      <c r="B465" s="69" t="s">
        <v>1792</v>
      </c>
      <c r="C465" s="69" t="s">
        <v>1792</v>
      </c>
      <c r="D465" s="70" t="s">
        <v>1798</v>
      </c>
      <c r="E465" s="68">
        <v>-22.94</v>
      </c>
      <c r="F465" s="69">
        <v>-31.13</v>
      </c>
      <c r="G465" s="69">
        <v>-22.01</v>
      </c>
      <c r="H465" s="69">
        <v>-18.329999999999998</v>
      </c>
      <c r="I465" s="69">
        <v>-34.270000000000003</v>
      </c>
      <c r="J465" s="69">
        <v>-12.98</v>
      </c>
      <c r="K465" s="69">
        <v>-40.01</v>
      </c>
      <c r="L465" s="69">
        <v>-25.21</v>
      </c>
      <c r="M465" s="69">
        <v>-44.91</v>
      </c>
      <c r="N465" s="69">
        <v>-75.17</v>
      </c>
      <c r="O465" s="69">
        <v>-27.63</v>
      </c>
      <c r="P465" s="69">
        <v>-28.7</v>
      </c>
      <c r="Q465" s="69">
        <v>-19.86</v>
      </c>
      <c r="R465" s="69">
        <v>-17.239999999999998</v>
      </c>
      <c r="S465" s="69">
        <v>-27.43</v>
      </c>
      <c r="T465" s="69">
        <v>-77.459999999999994</v>
      </c>
      <c r="U465" s="69">
        <v>-24.83</v>
      </c>
      <c r="V465" s="69">
        <v>23.73</v>
      </c>
      <c r="W465" s="69">
        <v>-25.08</v>
      </c>
      <c r="X465" s="69">
        <v>-42.63</v>
      </c>
      <c r="Y465" s="69">
        <v>-43.76</v>
      </c>
      <c r="Z465" s="70">
        <v>-91.83</v>
      </c>
    </row>
  </sheetData>
  <conditionalFormatting sqref="E9:Z465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7"/>
  <sheetViews>
    <sheetView workbookViewId="0">
      <selection activeCell="C12" sqref="C12"/>
    </sheetView>
  </sheetViews>
  <sheetFormatPr baseColWidth="10" defaultRowHeight="16" x14ac:dyDescent="0.2"/>
  <cols>
    <col min="1" max="1" width="25.33203125" customWidth="1"/>
    <col min="2" max="2" width="13.6640625" customWidth="1"/>
    <col min="3" max="3" width="15.83203125" bestFit="1" customWidth="1"/>
    <col min="4" max="4" width="21.33203125" customWidth="1"/>
    <col min="5" max="5" width="16" bestFit="1" customWidth="1"/>
    <col min="6" max="6" width="28" bestFit="1" customWidth="1"/>
    <col min="8" max="8" width="24.6640625" bestFit="1" customWidth="1"/>
    <col min="10" max="10" width="30" bestFit="1" customWidth="1"/>
  </cols>
  <sheetData>
    <row r="3" spans="1:11" ht="17" thickBot="1" x14ac:dyDescent="0.25"/>
    <row r="4" spans="1:11" ht="22" thickBot="1" x14ac:dyDescent="0.3">
      <c r="A4" s="104" t="s">
        <v>3143</v>
      </c>
      <c r="B4" s="105"/>
      <c r="D4" s="104" t="s">
        <v>3144</v>
      </c>
      <c r="E4" s="105"/>
      <c r="F4" s="90" t="s">
        <v>3145</v>
      </c>
      <c r="H4" s="104" t="s">
        <v>3146</v>
      </c>
      <c r="I4" s="105"/>
      <c r="J4" s="104" t="s">
        <v>3147</v>
      </c>
      <c r="K4" s="105"/>
    </row>
    <row r="5" spans="1:11" ht="22" thickBot="1" x14ac:dyDescent="0.3">
      <c r="A5" s="91"/>
      <c r="B5" s="91"/>
      <c r="D5" s="92"/>
      <c r="E5" s="92"/>
      <c r="F5" s="93"/>
    </row>
    <row r="6" spans="1:11" x14ac:dyDescent="0.2">
      <c r="A6" s="13" t="s">
        <v>17</v>
      </c>
      <c r="B6" s="74">
        <v>6</v>
      </c>
      <c r="D6" s="57"/>
      <c r="E6" s="14"/>
      <c r="F6" s="9">
        <f>SUM(B6,E6)</f>
        <v>6</v>
      </c>
      <c r="H6" s="13" t="s">
        <v>3148</v>
      </c>
      <c r="I6" s="94">
        <v>1</v>
      </c>
      <c r="J6" s="13" t="s">
        <v>3149</v>
      </c>
      <c r="K6" s="74">
        <v>1</v>
      </c>
    </row>
    <row r="7" spans="1:11" x14ac:dyDescent="0.2">
      <c r="A7" s="21" t="s">
        <v>47</v>
      </c>
      <c r="B7" s="75">
        <v>5</v>
      </c>
      <c r="D7" s="95"/>
      <c r="E7" s="96"/>
      <c r="F7" s="17">
        <f t="shared" ref="F7:F65" si="0">SUM(B7,E7)</f>
        <v>5</v>
      </c>
      <c r="H7" s="21" t="s">
        <v>3150</v>
      </c>
      <c r="I7" s="97">
        <v>1</v>
      </c>
      <c r="J7" s="21" t="s">
        <v>3151</v>
      </c>
      <c r="K7" s="75">
        <v>1</v>
      </c>
    </row>
    <row r="8" spans="1:11" x14ac:dyDescent="0.2">
      <c r="A8" s="21" t="s">
        <v>65</v>
      </c>
      <c r="B8" s="75">
        <v>4</v>
      </c>
      <c r="D8" s="21" t="s">
        <v>3152</v>
      </c>
      <c r="E8" s="97">
        <v>3</v>
      </c>
      <c r="F8" s="17">
        <f t="shared" si="0"/>
        <v>7</v>
      </c>
      <c r="H8" s="21" t="s">
        <v>3153</v>
      </c>
      <c r="I8" s="97">
        <v>1</v>
      </c>
      <c r="J8" s="21" t="s">
        <v>3154</v>
      </c>
      <c r="K8" s="75">
        <v>1</v>
      </c>
    </row>
    <row r="9" spans="1:11" x14ac:dyDescent="0.2">
      <c r="A9" s="21" t="s">
        <v>96</v>
      </c>
      <c r="B9" s="75">
        <v>7</v>
      </c>
      <c r="D9" s="21" t="s">
        <v>3155</v>
      </c>
      <c r="E9" s="97">
        <v>2</v>
      </c>
      <c r="F9" s="17">
        <f t="shared" si="0"/>
        <v>9</v>
      </c>
      <c r="H9" s="21" t="s">
        <v>3156</v>
      </c>
      <c r="I9" s="97">
        <v>1</v>
      </c>
      <c r="J9" s="21" t="s">
        <v>3157</v>
      </c>
      <c r="K9" s="75">
        <v>1</v>
      </c>
    </row>
    <row r="10" spans="1:11" x14ac:dyDescent="0.2">
      <c r="A10" s="21" t="s">
        <v>135</v>
      </c>
      <c r="B10" s="75">
        <v>2</v>
      </c>
      <c r="D10" s="21" t="s">
        <v>3158</v>
      </c>
      <c r="E10" s="97">
        <v>1</v>
      </c>
      <c r="F10" s="17">
        <f t="shared" si="0"/>
        <v>3</v>
      </c>
      <c r="H10" s="21" t="s">
        <v>3159</v>
      </c>
      <c r="I10" s="97">
        <v>1</v>
      </c>
      <c r="J10" s="21" t="s">
        <v>3160</v>
      </c>
      <c r="K10" s="75">
        <v>1</v>
      </c>
    </row>
    <row r="11" spans="1:11" x14ac:dyDescent="0.2">
      <c r="A11" s="21" t="s">
        <v>148</v>
      </c>
      <c r="B11" s="75">
        <v>1</v>
      </c>
      <c r="D11" s="21" t="s">
        <v>3161</v>
      </c>
      <c r="E11" s="97">
        <v>1</v>
      </c>
      <c r="F11" s="17">
        <f t="shared" si="0"/>
        <v>2</v>
      </c>
      <c r="H11" s="21" t="s">
        <v>3162</v>
      </c>
      <c r="I11" s="97">
        <v>1</v>
      </c>
      <c r="J11" s="21" t="s">
        <v>3163</v>
      </c>
      <c r="K11" s="75">
        <v>1</v>
      </c>
    </row>
    <row r="12" spans="1:11" x14ac:dyDescent="0.2">
      <c r="A12" s="21" t="s">
        <v>157</v>
      </c>
      <c r="B12" s="75">
        <v>4</v>
      </c>
      <c r="D12" s="21" t="s">
        <v>3164</v>
      </c>
      <c r="E12" s="97">
        <v>1</v>
      </c>
      <c r="F12" s="17">
        <f t="shared" si="0"/>
        <v>5</v>
      </c>
      <c r="H12" s="21" t="s">
        <v>3165</v>
      </c>
      <c r="I12" s="97">
        <v>1</v>
      </c>
      <c r="J12" s="21" t="s">
        <v>3166</v>
      </c>
      <c r="K12" s="75">
        <v>1</v>
      </c>
    </row>
    <row r="13" spans="1:11" x14ac:dyDescent="0.2">
      <c r="A13" s="21" t="s">
        <v>177</v>
      </c>
      <c r="B13" s="75">
        <v>1</v>
      </c>
      <c r="D13" s="21"/>
      <c r="E13" s="97"/>
      <c r="F13" s="17">
        <f t="shared" si="0"/>
        <v>1</v>
      </c>
      <c r="H13" s="21" t="s">
        <v>3167</v>
      </c>
      <c r="I13" s="97">
        <v>1</v>
      </c>
      <c r="J13" s="21" t="s">
        <v>3168</v>
      </c>
      <c r="K13" s="75">
        <v>1</v>
      </c>
    </row>
    <row r="14" spans="1:11" x14ac:dyDescent="0.2">
      <c r="A14" s="21" t="s">
        <v>182</v>
      </c>
      <c r="B14" s="75">
        <v>2</v>
      </c>
      <c r="D14" s="21"/>
      <c r="E14" s="97"/>
      <c r="F14" s="17">
        <f t="shared" si="0"/>
        <v>2</v>
      </c>
      <c r="H14" s="21" t="s">
        <v>3169</v>
      </c>
      <c r="I14" s="97">
        <v>1</v>
      </c>
      <c r="J14" s="21" t="s">
        <v>3170</v>
      </c>
      <c r="K14" s="75">
        <v>1</v>
      </c>
    </row>
    <row r="15" spans="1:11" x14ac:dyDescent="0.2">
      <c r="A15" s="21" t="s">
        <v>190</v>
      </c>
      <c r="B15" s="75">
        <v>6</v>
      </c>
      <c r="D15" s="21"/>
      <c r="E15" s="97"/>
      <c r="F15" s="17">
        <f t="shared" si="0"/>
        <v>6</v>
      </c>
      <c r="H15" s="21" t="s">
        <v>3171</v>
      </c>
      <c r="I15" s="97">
        <v>1</v>
      </c>
      <c r="J15" s="21" t="s">
        <v>3172</v>
      </c>
      <c r="K15" s="75">
        <v>1</v>
      </c>
    </row>
    <row r="16" spans="1:11" x14ac:dyDescent="0.2">
      <c r="A16" s="21" t="s">
        <v>217</v>
      </c>
      <c r="B16" s="75">
        <v>2</v>
      </c>
      <c r="D16" s="21"/>
      <c r="E16" s="97"/>
      <c r="F16" s="17">
        <f t="shared" si="0"/>
        <v>2</v>
      </c>
      <c r="H16" s="21" t="s">
        <v>3173</v>
      </c>
      <c r="I16" s="97">
        <v>1</v>
      </c>
      <c r="J16" s="21" t="s">
        <v>3174</v>
      </c>
      <c r="K16" s="75">
        <v>1</v>
      </c>
    </row>
    <row r="17" spans="1:11" x14ac:dyDescent="0.2">
      <c r="A17" s="21" t="s">
        <v>227</v>
      </c>
      <c r="B17" s="75">
        <v>11</v>
      </c>
      <c r="D17" s="21" t="s">
        <v>3175</v>
      </c>
      <c r="E17" s="97">
        <v>1</v>
      </c>
      <c r="F17" s="17">
        <f t="shared" si="0"/>
        <v>12</v>
      </c>
      <c r="H17" s="21" t="s">
        <v>3176</v>
      </c>
      <c r="I17" s="97">
        <v>1</v>
      </c>
      <c r="J17" s="21" t="s">
        <v>3177</v>
      </c>
      <c r="K17" s="75">
        <v>1</v>
      </c>
    </row>
    <row r="18" spans="1:11" x14ac:dyDescent="0.2">
      <c r="A18" s="21" t="s">
        <v>282</v>
      </c>
      <c r="B18" s="75">
        <v>7</v>
      </c>
      <c r="D18" s="21" t="s">
        <v>3178</v>
      </c>
      <c r="E18" s="97">
        <v>2</v>
      </c>
      <c r="F18" s="17">
        <f t="shared" si="0"/>
        <v>9</v>
      </c>
      <c r="H18" s="21" t="s">
        <v>3179</v>
      </c>
      <c r="I18" s="97">
        <v>1</v>
      </c>
      <c r="J18" s="21" t="s">
        <v>3180</v>
      </c>
      <c r="K18" s="75">
        <v>1</v>
      </c>
    </row>
    <row r="19" spans="1:11" x14ac:dyDescent="0.2">
      <c r="A19" s="21" t="s">
        <v>316</v>
      </c>
      <c r="B19" s="75">
        <v>3</v>
      </c>
      <c r="D19" s="21"/>
      <c r="E19" s="97"/>
      <c r="F19" s="17">
        <f t="shared" si="0"/>
        <v>3</v>
      </c>
      <c r="H19" s="21" t="s">
        <v>3181</v>
      </c>
      <c r="I19" s="97">
        <v>1</v>
      </c>
      <c r="J19" s="21" t="s">
        <v>3182</v>
      </c>
      <c r="K19" s="75">
        <v>1</v>
      </c>
    </row>
    <row r="20" spans="1:11" x14ac:dyDescent="0.2">
      <c r="A20" s="21" t="s">
        <v>330</v>
      </c>
      <c r="B20" s="75">
        <v>11</v>
      </c>
      <c r="D20" s="21" t="s">
        <v>3183</v>
      </c>
      <c r="E20" s="97">
        <v>3</v>
      </c>
      <c r="F20" s="17">
        <f t="shared" si="0"/>
        <v>14</v>
      </c>
      <c r="H20" s="21" t="s">
        <v>3184</v>
      </c>
      <c r="I20" s="97">
        <v>1</v>
      </c>
      <c r="J20" s="21" t="s">
        <v>3185</v>
      </c>
      <c r="K20" s="75">
        <v>1</v>
      </c>
    </row>
    <row r="21" spans="1:11" x14ac:dyDescent="0.2">
      <c r="A21" s="21" t="s">
        <v>380</v>
      </c>
      <c r="B21" s="75">
        <v>2</v>
      </c>
      <c r="D21" s="21" t="s">
        <v>3186</v>
      </c>
      <c r="E21" s="97">
        <v>1</v>
      </c>
      <c r="F21" s="17">
        <f t="shared" si="0"/>
        <v>3</v>
      </c>
      <c r="H21" s="21" t="s">
        <v>3187</v>
      </c>
      <c r="I21" s="97">
        <v>1</v>
      </c>
      <c r="J21" s="21" t="s">
        <v>3188</v>
      </c>
      <c r="K21" s="75">
        <v>1</v>
      </c>
    </row>
    <row r="22" spans="1:11" x14ac:dyDescent="0.2">
      <c r="A22" s="21" t="s">
        <v>391</v>
      </c>
      <c r="B22" s="75">
        <v>8</v>
      </c>
      <c r="D22" s="21"/>
      <c r="E22" s="97"/>
      <c r="F22" s="17">
        <f t="shared" si="0"/>
        <v>8</v>
      </c>
      <c r="H22" s="21" t="s">
        <v>3189</v>
      </c>
      <c r="I22" s="97">
        <v>1</v>
      </c>
      <c r="J22" s="21" t="s">
        <v>3190</v>
      </c>
      <c r="K22" s="75">
        <v>1</v>
      </c>
    </row>
    <row r="23" spans="1:11" x14ac:dyDescent="0.2">
      <c r="A23" s="21" t="s">
        <v>425</v>
      </c>
      <c r="B23" s="75">
        <v>2</v>
      </c>
      <c r="D23" s="21" t="s">
        <v>3191</v>
      </c>
      <c r="E23" s="97">
        <v>1</v>
      </c>
      <c r="F23" s="17">
        <f t="shared" si="0"/>
        <v>3</v>
      </c>
      <c r="H23" s="21" t="s">
        <v>3192</v>
      </c>
      <c r="I23" s="97">
        <v>1</v>
      </c>
      <c r="J23" s="21" t="s">
        <v>3193</v>
      </c>
      <c r="K23" s="75">
        <v>1</v>
      </c>
    </row>
    <row r="24" spans="1:11" x14ac:dyDescent="0.2">
      <c r="A24" s="21" t="s">
        <v>436</v>
      </c>
      <c r="B24" s="75">
        <v>1</v>
      </c>
      <c r="D24" s="21" t="s">
        <v>3194</v>
      </c>
      <c r="E24" s="97">
        <v>1</v>
      </c>
      <c r="F24" s="17">
        <f t="shared" si="0"/>
        <v>2</v>
      </c>
      <c r="H24" s="21" t="s">
        <v>3195</v>
      </c>
      <c r="I24" s="97">
        <v>1</v>
      </c>
      <c r="J24" s="21" t="s">
        <v>3196</v>
      </c>
      <c r="K24" s="75">
        <v>1</v>
      </c>
    </row>
    <row r="25" spans="1:11" x14ac:dyDescent="0.2">
      <c r="A25" s="21" t="s">
        <v>445</v>
      </c>
      <c r="B25" s="75">
        <v>6</v>
      </c>
      <c r="D25" s="21"/>
      <c r="E25" s="97"/>
      <c r="F25" s="17">
        <f t="shared" si="0"/>
        <v>6</v>
      </c>
      <c r="H25" s="21" t="s">
        <v>3197</v>
      </c>
      <c r="I25" s="97">
        <v>1</v>
      </c>
      <c r="J25" s="21" t="s">
        <v>3198</v>
      </c>
      <c r="K25" s="75">
        <v>1</v>
      </c>
    </row>
    <row r="26" spans="1:11" x14ac:dyDescent="0.2">
      <c r="A26" s="21" t="s">
        <v>467</v>
      </c>
      <c r="B26" s="75">
        <v>10</v>
      </c>
      <c r="D26" s="21" t="s">
        <v>3199</v>
      </c>
      <c r="E26" s="97">
        <v>4</v>
      </c>
      <c r="F26" s="17">
        <f t="shared" si="0"/>
        <v>14</v>
      </c>
      <c r="H26" s="21" t="s">
        <v>3200</v>
      </c>
      <c r="I26" s="97">
        <v>1</v>
      </c>
      <c r="J26" s="21" t="s">
        <v>3201</v>
      </c>
      <c r="K26" s="75">
        <v>1</v>
      </c>
    </row>
    <row r="27" spans="1:11" x14ac:dyDescent="0.2">
      <c r="A27" s="21" t="s">
        <v>519</v>
      </c>
      <c r="B27" s="75">
        <v>6</v>
      </c>
      <c r="D27" s="21"/>
      <c r="E27" s="97"/>
      <c r="F27" s="17">
        <f t="shared" si="0"/>
        <v>6</v>
      </c>
      <c r="H27" s="21" t="s">
        <v>3202</v>
      </c>
      <c r="I27" s="97">
        <v>1</v>
      </c>
      <c r="J27" s="21" t="s">
        <v>3203</v>
      </c>
      <c r="K27" s="75">
        <v>1</v>
      </c>
    </row>
    <row r="28" spans="1:11" x14ac:dyDescent="0.2">
      <c r="A28" s="21" t="s">
        <v>541</v>
      </c>
      <c r="B28" s="75">
        <v>5</v>
      </c>
      <c r="D28" s="21" t="s">
        <v>3204</v>
      </c>
      <c r="E28" s="97">
        <v>2</v>
      </c>
      <c r="F28" s="17">
        <f t="shared" si="0"/>
        <v>7</v>
      </c>
      <c r="H28" s="21" t="s">
        <v>3205</v>
      </c>
      <c r="I28" s="97">
        <v>1</v>
      </c>
      <c r="J28" s="21" t="s">
        <v>3206</v>
      </c>
      <c r="K28" s="75">
        <v>1</v>
      </c>
    </row>
    <row r="29" spans="1:11" x14ac:dyDescent="0.2">
      <c r="A29" s="21" t="s">
        <v>563</v>
      </c>
      <c r="B29" s="75">
        <v>2</v>
      </c>
      <c r="D29" s="21" t="s">
        <v>3207</v>
      </c>
      <c r="E29" s="97">
        <v>2</v>
      </c>
      <c r="F29" s="17">
        <f t="shared" si="0"/>
        <v>4</v>
      </c>
      <c r="H29" s="21" t="s">
        <v>3208</v>
      </c>
      <c r="I29" s="97">
        <v>1</v>
      </c>
      <c r="J29" s="21" t="s">
        <v>3209</v>
      </c>
      <c r="K29" s="75">
        <v>1</v>
      </c>
    </row>
    <row r="30" spans="1:11" x14ac:dyDescent="0.2">
      <c r="A30" s="21" t="s">
        <v>579</v>
      </c>
      <c r="B30" s="75">
        <v>2</v>
      </c>
      <c r="D30" s="21"/>
      <c r="E30" s="97"/>
      <c r="F30" s="17">
        <f t="shared" si="0"/>
        <v>2</v>
      </c>
      <c r="H30" s="21" t="s">
        <v>3210</v>
      </c>
      <c r="I30" s="97">
        <v>1</v>
      </c>
      <c r="J30" s="21" t="s">
        <v>3211</v>
      </c>
      <c r="K30" s="75">
        <v>1</v>
      </c>
    </row>
    <row r="31" spans="1:11" ht="17" thickBot="1" x14ac:dyDescent="0.25">
      <c r="A31" s="21" t="s">
        <v>3212</v>
      </c>
      <c r="B31" s="75">
        <v>3</v>
      </c>
      <c r="D31" s="21"/>
      <c r="E31" s="97"/>
      <c r="F31" s="17">
        <f t="shared" si="0"/>
        <v>3</v>
      </c>
      <c r="H31" s="30" t="s">
        <v>3213</v>
      </c>
      <c r="I31" s="98">
        <v>1</v>
      </c>
      <c r="J31" s="21" t="s">
        <v>3214</v>
      </c>
      <c r="K31" s="75">
        <v>1</v>
      </c>
    </row>
    <row r="32" spans="1:11" ht="17" thickBot="1" x14ac:dyDescent="0.25">
      <c r="A32" s="21" t="s">
        <v>597</v>
      </c>
      <c r="B32" s="75">
        <v>4</v>
      </c>
      <c r="D32" s="21" t="s">
        <v>3215</v>
      </c>
      <c r="E32" s="97">
        <v>2</v>
      </c>
      <c r="F32" s="17">
        <f t="shared" si="0"/>
        <v>6</v>
      </c>
      <c r="J32" s="21" t="s">
        <v>3216</v>
      </c>
      <c r="K32" s="75">
        <v>1</v>
      </c>
    </row>
    <row r="33" spans="1:11" ht="20" thickBot="1" x14ac:dyDescent="0.3">
      <c r="A33" s="21" t="s">
        <v>619</v>
      </c>
      <c r="B33" s="75">
        <v>4</v>
      </c>
      <c r="D33" s="21" t="s">
        <v>3217</v>
      </c>
      <c r="E33" s="97">
        <v>1</v>
      </c>
      <c r="F33" s="17">
        <f t="shared" si="0"/>
        <v>5</v>
      </c>
      <c r="H33" s="99" t="s">
        <v>3218</v>
      </c>
      <c r="J33" s="21" t="s">
        <v>3219</v>
      </c>
      <c r="K33" s="75">
        <v>1</v>
      </c>
    </row>
    <row r="34" spans="1:11" x14ac:dyDescent="0.2">
      <c r="A34" s="21" t="s">
        <v>643</v>
      </c>
      <c r="B34" s="75">
        <v>6</v>
      </c>
      <c r="D34" s="21" t="s">
        <v>3220</v>
      </c>
      <c r="E34" s="97">
        <v>1</v>
      </c>
      <c r="F34" s="17">
        <f t="shared" si="0"/>
        <v>7</v>
      </c>
      <c r="J34" s="21" t="s">
        <v>3221</v>
      </c>
      <c r="K34" s="75">
        <v>1</v>
      </c>
    </row>
    <row r="35" spans="1:11" x14ac:dyDescent="0.2">
      <c r="A35" s="21" t="s">
        <v>672</v>
      </c>
      <c r="B35" s="75">
        <v>7</v>
      </c>
      <c r="D35" s="21" t="s">
        <v>3222</v>
      </c>
      <c r="E35" s="97">
        <v>4</v>
      </c>
      <c r="F35" s="17">
        <f t="shared" si="0"/>
        <v>11</v>
      </c>
      <c r="J35" s="21" t="s">
        <v>3223</v>
      </c>
      <c r="K35" s="75">
        <v>1</v>
      </c>
    </row>
    <row r="36" spans="1:11" x14ac:dyDescent="0.2">
      <c r="A36" s="21" t="s">
        <v>714</v>
      </c>
      <c r="B36" s="75">
        <v>11</v>
      </c>
      <c r="D36" s="21" t="s">
        <v>3224</v>
      </c>
      <c r="E36" s="97">
        <v>2</v>
      </c>
      <c r="F36" s="17">
        <f t="shared" si="0"/>
        <v>13</v>
      </c>
      <c r="J36" s="21" t="s">
        <v>3225</v>
      </c>
      <c r="K36" s="75">
        <v>1</v>
      </c>
    </row>
    <row r="37" spans="1:11" x14ac:dyDescent="0.2">
      <c r="A37" s="21" t="s">
        <v>769</v>
      </c>
      <c r="B37" s="75">
        <v>6</v>
      </c>
      <c r="D37" s="21" t="s">
        <v>3226</v>
      </c>
      <c r="E37" s="97">
        <v>2</v>
      </c>
      <c r="F37" s="17">
        <f t="shared" si="0"/>
        <v>8</v>
      </c>
      <c r="J37" s="21" t="s">
        <v>3227</v>
      </c>
      <c r="K37" s="75">
        <v>1</v>
      </c>
    </row>
    <row r="38" spans="1:11" x14ac:dyDescent="0.2">
      <c r="A38" s="21" t="s">
        <v>799</v>
      </c>
      <c r="B38" s="75">
        <v>15</v>
      </c>
      <c r="D38" s="21" t="s">
        <v>3228</v>
      </c>
      <c r="E38" s="97">
        <v>9</v>
      </c>
      <c r="F38" s="17">
        <f t="shared" si="0"/>
        <v>24</v>
      </c>
      <c r="J38" s="21" t="s">
        <v>3229</v>
      </c>
      <c r="K38" s="75">
        <v>1</v>
      </c>
    </row>
    <row r="39" spans="1:11" x14ac:dyDescent="0.2">
      <c r="A39" s="21" t="s">
        <v>887</v>
      </c>
      <c r="B39" s="75">
        <v>6</v>
      </c>
      <c r="D39" s="21" t="s">
        <v>3230</v>
      </c>
      <c r="E39" s="97">
        <v>2</v>
      </c>
      <c r="F39" s="17">
        <f t="shared" si="0"/>
        <v>8</v>
      </c>
      <c r="J39" s="21" t="s">
        <v>3231</v>
      </c>
      <c r="K39" s="75">
        <v>1</v>
      </c>
    </row>
    <row r="40" spans="1:11" x14ac:dyDescent="0.2">
      <c r="A40" s="21" t="s">
        <v>915</v>
      </c>
      <c r="B40" s="75">
        <v>6</v>
      </c>
      <c r="D40" s="21"/>
      <c r="E40" s="97"/>
      <c r="F40" s="17">
        <f t="shared" si="0"/>
        <v>6</v>
      </c>
      <c r="J40" s="21" t="s">
        <v>3232</v>
      </c>
      <c r="K40" s="75">
        <v>1</v>
      </c>
    </row>
    <row r="41" spans="1:11" x14ac:dyDescent="0.2">
      <c r="A41" s="21" t="s">
        <v>943</v>
      </c>
      <c r="B41" s="75">
        <v>5</v>
      </c>
      <c r="D41" s="21" t="s">
        <v>3233</v>
      </c>
      <c r="E41" s="97">
        <v>2</v>
      </c>
      <c r="F41" s="17">
        <f t="shared" si="0"/>
        <v>7</v>
      </c>
      <c r="J41" s="21" t="s">
        <v>3234</v>
      </c>
      <c r="K41" s="75">
        <v>1</v>
      </c>
    </row>
    <row r="42" spans="1:11" x14ac:dyDescent="0.2">
      <c r="A42" s="21" t="s">
        <v>968</v>
      </c>
      <c r="B42" s="75">
        <v>3</v>
      </c>
      <c r="D42" s="21" t="s">
        <v>3235</v>
      </c>
      <c r="E42" s="97">
        <v>2</v>
      </c>
      <c r="F42" s="17">
        <f t="shared" si="0"/>
        <v>5</v>
      </c>
      <c r="J42" s="21" t="s">
        <v>3236</v>
      </c>
      <c r="K42" s="75">
        <v>1</v>
      </c>
    </row>
    <row r="43" spans="1:11" x14ac:dyDescent="0.2">
      <c r="A43" s="21" t="s">
        <v>992</v>
      </c>
      <c r="B43" s="75">
        <v>1</v>
      </c>
      <c r="D43" s="21" t="s">
        <v>3237</v>
      </c>
      <c r="E43" s="97">
        <v>1</v>
      </c>
      <c r="F43" s="17">
        <f t="shared" si="0"/>
        <v>2</v>
      </c>
      <c r="J43" s="21" t="s">
        <v>3238</v>
      </c>
      <c r="K43" s="75">
        <v>1</v>
      </c>
    </row>
    <row r="44" spans="1:11" x14ac:dyDescent="0.2">
      <c r="A44" s="21" t="s">
        <v>999</v>
      </c>
      <c r="B44" s="75">
        <v>1</v>
      </c>
      <c r="D44" s="21"/>
      <c r="E44" s="97"/>
      <c r="F44" s="17">
        <f t="shared" si="0"/>
        <v>1</v>
      </c>
      <c r="J44" s="21" t="s">
        <v>3239</v>
      </c>
      <c r="K44" s="75">
        <v>1</v>
      </c>
    </row>
    <row r="45" spans="1:11" x14ac:dyDescent="0.2">
      <c r="A45" s="21" t="s">
        <v>1003</v>
      </c>
      <c r="B45" s="75">
        <v>7</v>
      </c>
      <c r="D45" s="21" t="s">
        <v>3240</v>
      </c>
      <c r="E45" s="97">
        <v>1</v>
      </c>
      <c r="F45" s="17">
        <f t="shared" si="0"/>
        <v>8</v>
      </c>
      <c r="J45" s="21" t="s">
        <v>3241</v>
      </c>
      <c r="K45" s="75">
        <v>1</v>
      </c>
    </row>
    <row r="46" spans="1:11" x14ac:dyDescent="0.2">
      <c r="A46" s="21" t="s">
        <v>1028</v>
      </c>
      <c r="B46" s="75">
        <v>2</v>
      </c>
      <c r="D46" s="21"/>
      <c r="E46" s="97"/>
      <c r="F46" s="17">
        <f t="shared" si="0"/>
        <v>2</v>
      </c>
      <c r="J46" s="21" t="s">
        <v>3242</v>
      </c>
      <c r="K46" s="75">
        <v>1</v>
      </c>
    </row>
    <row r="47" spans="1:11" x14ac:dyDescent="0.2">
      <c r="A47" s="21" t="s">
        <v>1036</v>
      </c>
      <c r="B47" s="75">
        <v>3</v>
      </c>
      <c r="D47" s="21"/>
      <c r="E47" s="97"/>
      <c r="F47" s="17">
        <f t="shared" si="0"/>
        <v>3</v>
      </c>
      <c r="J47" s="21" t="s">
        <v>3243</v>
      </c>
      <c r="K47" s="75">
        <v>1</v>
      </c>
    </row>
    <row r="48" spans="1:11" x14ac:dyDescent="0.2">
      <c r="A48" s="21" t="s">
        <v>1048</v>
      </c>
      <c r="B48" s="75">
        <v>7</v>
      </c>
      <c r="D48" s="21" t="s">
        <v>3244</v>
      </c>
      <c r="E48" s="97">
        <v>2</v>
      </c>
      <c r="F48" s="17">
        <f t="shared" si="0"/>
        <v>9</v>
      </c>
      <c r="J48" s="21" t="s">
        <v>3245</v>
      </c>
      <c r="K48" s="75">
        <v>1</v>
      </c>
    </row>
    <row r="49" spans="1:11" ht="17" thickBot="1" x14ac:dyDescent="0.25">
      <c r="A49" s="21" t="s">
        <v>1085</v>
      </c>
      <c r="B49" s="75">
        <v>4</v>
      </c>
      <c r="D49" s="21" t="s">
        <v>3246</v>
      </c>
      <c r="E49" s="97">
        <v>4</v>
      </c>
      <c r="F49" s="17">
        <f t="shared" si="0"/>
        <v>8</v>
      </c>
      <c r="J49" s="30" t="s">
        <v>3247</v>
      </c>
      <c r="K49" s="76">
        <v>1</v>
      </c>
    </row>
    <row r="50" spans="1:11" ht="17" thickBot="1" x14ac:dyDescent="0.25">
      <c r="A50" s="21" t="s">
        <v>1114</v>
      </c>
      <c r="B50" s="75">
        <v>2</v>
      </c>
      <c r="D50" s="21"/>
      <c r="E50" s="97"/>
      <c r="F50" s="17">
        <f t="shared" si="0"/>
        <v>2</v>
      </c>
    </row>
    <row r="51" spans="1:11" ht="20" thickBot="1" x14ac:dyDescent="0.3">
      <c r="A51" s="21" t="s">
        <v>1128</v>
      </c>
      <c r="B51" s="75">
        <v>7</v>
      </c>
      <c r="D51" s="21" t="s">
        <v>3248</v>
      </c>
      <c r="E51" s="97">
        <v>2</v>
      </c>
      <c r="F51" s="17">
        <f t="shared" si="0"/>
        <v>9</v>
      </c>
      <c r="J51" s="99" t="s">
        <v>3249</v>
      </c>
    </row>
    <row r="52" spans="1:11" x14ac:dyDescent="0.2">
      <c r="A52" s="21" t="s">
        <v>3250</v>
      </c>
      <c r="B52" s="75">
        <v>0</v>
      </c>
      <c r="D52" s="21" t="s">
        <v>3251</v>
      </c>
      <c r="E52" s="97">
        <v>1</v>
      </c>
      <c r="F52" s="17">
        <f t="shared" si="0"/>
        <v>1</v>
      </c>
    </row>
    <row r="53" spans="1:11" x14ac:dyDescent="0.2">
      <c r="A53" s="21" t="s">
        <v>1159</v>
      </c>
      <c r="B53" s="75">
        <v>3</v>
      </c>
      <c r="D53" s="21" t="s">
        <v>3252</v>
      </c>
      <c r="E53" s="97">
        <v>1</v>
      </c>
      <c r="F53" s="17">
        <f t="shared" si="0"/>
        <v>4</v>
      </c>
    </row>
    <row r="54" spans="1:11" x14ac:dyDescent="0.2">
      <c r="A54" s="21" t="s">
        <v>1178</v>
      </c>
      <c r="B54" s="75">
        <v>3</v>
      </c>
      <c r="D54" s="21"/>
      <c r="E54" s="97"/>
      <c r="F54" s="17">
        <f t="shared" si="0"/>
        <v>3</v>
      </c>
    </row>
    <row r="55" spans="1:11" x14ac:dyDescent="0.2">
      <c r="A55" s="21" t="s">
        <v>1188</v>
      </c>
      <c r="B55" s="75">
        <v>11</v>
      </c>
      <c r="D55" s="21" t="s">
        <v>3253</v>
      </c>
      <c r="E55" s="97">
        <v>11</v>
      </c>
      <c r="F55" s="17">
        <f t="shared" si="0"/>
        <v>22</v>
      </c>
    </row>
    <row r="56" spans="1:11" x14ac:dyDescent="0.2">
      <c r="A56" s="21" t="s">
        <v>1278</v>
      </c>
      <c r="B56" s="75">
        <v>5</v>
      </c>
      <c r="D56" s="21" t="s">
        <v>3254</v>
      </c>
      <c r="E56" s="97">
        <v>1</v>
      </c>
      <c r="F56" s="17">
        <f t="shared" si="0"/>
        <v>6</v>
      </c>
    </row>
    <row r="57" spans="1:11" x14ac:dyDescent="0.2">
      <c r="A57" s="21" t="s">
        <v>1301</v>
      </c>
      <c r="B57" s="75">
        <v>4</v>
      </c>
      <c r="D57" s="21"/>
      <c r="E57" s="97"/>
      <c r="F57" s="17">
        <f t="shared" si="0"/>
        <v>4</v>
      </c>
    </row>
    <row r="58" spans="1:11" x14ac:dyDescent="0.2">
      <c r="A58" s="21" t="s">
        <v>1317</v>
      </c>
      <c r="B58" s="75">
        <v>2</v>
      </c>
      <c r="D58" s="21"/>
      <c r="E58" s="97"/>
      <c r="F58" s="17">
        <f t="shared" si="0"/>
        <v>2</v>
      </c>
    </row>
    <row r="59" spans="1:11" x14ac:dyDescent="0.2">
      <c r="A59" s="21" t="s">
        <v>1329</v>
      </c>
      <c r="B59" s="75">
        <v>10</v>
      </c>
      <c r="D59" s="21" t="s">
        <v>3255</v>
      </c>
      <c r="E59" s="97">
        <v>2</v>
      </c>
      <c r="F59" s="17">
        <f t="shared" si="0"/>
        <v>12</v>
      </c>
    </row>
    <row r="60" spans="1:11" x14ac:dyDescent="0.2">
      <c r="A60" s="21" t="s">
        <v>1382</v>
      </c>
      <c r="B60" s="75">
        <v>11</v>
      </c>
      <c r="D60" s="21" t="s">
        <v>3256</v>
      </c>
      <c r="E60" s="97">
        <v>3</v>
      </c>
      <c r="F60" s="17">
        <f t="shared" si="0"/>
        <v>14</v>
      </c>
    </row>
    <row r="61" spans="1:11" x14ac:dyDescent="0.2">
      <c r="A61" s="21" t="s">
        <v>1436</v>
      </c>
      <c r="B61" s="75">
        <v>2</v>
      </c>
      <c r="D61" s="21" t="s">
        <v>3257</v>
      </c>
      <c r="E61" s="97">
        <v>1</v>
      </c>
      <c r="F61" s="17">
        <f t="shared" si="0"/>
        <v>3</v>
      </c>
    </row>
    <row r="62" spans="1:11" x14ac:dyDescent="0.2">
      <c r="A62" s="21" t="s">
        <v>1449</v>
      </c>
      <c r="B62" s="75">
        <v>8</v>
      </c>
      <c r="D62" s="21" t="s">
        <v>3258</v>
      </c>
      <c r="E62" s="97">
        <v>1</v>
      </c>
      <c r="F62" s="17">
        <f t="shared" si="0"/>
        <v>9</v>
      </c>
    </row>
    <row r="63" spans="1:11" x14ac:dyDescent="0.2">
      <c r="A63" s="21" t="s">
        <v>1702</v>
      </c>
      <c r="B63" s="75">
        <v>6</v>
      </c>
      <c r="D63" s="21"/>
      <c r="E63" s="97"/>
      <c r="F63" s="17">
        <f t="shared" si="0"/>
        <v>6</v>
      </c>
    </row>
    <row r="64" spans="1:11" x14ac:dyDescent="0.2">
      <c r="A64" s="21" t="s">
        <v>1724</v>
      </c>
      <c r="B64" s="75">
        <v>8</v>
      </c>
      <c r="D64" s="21"/>
      <c r="E64" s="97"/>
      <c r="F64" s="17">
        <f t="shared" si="0"/>
        <v>8</v>
      </c>
    </row>
    <row r="65" spans="1:11" ht="17" thickBot="1" x14ac:dyDescent="0.25">
      <c r="A65" s="30" t="s">
        <v>1750</v>
      </c>
      <c r="B65" s="76">
        <v>4</v>
      </c>
      <c r="D65" s="30" t="s">
        <v>3259</v>
      </c>
      <c r="E65" s="98">
        <v>1</v>
      </c>
      <c r="F65" s="26">
        <f t="shared" si="0"/>
        <v>5</v>
      </c>
    </row>
    <row r="66" spans="1:11" ht="17" thickBot="1" x14ac:dyDescent="0.25"/>
    <row r="67" spans="1:11" ht="20" thickBot="1" x14ac:dyDescent="0.3">
      <c r="A67" s="3" t="s">
        <v>3260</v>
      </c>
      <c r="B67" s="100">
        <f>SUM(B6:B65)</f>
        <v>303</v>
      </c>
      <c r="D67" s="101" t="s">
        <v>3261</v>
      </c>
      <c r="E67" s="102">
        <f>SUM(E7:E65)</f>
        <v>84</v>
      </c>
      <c r="F67" s="101" t="s">
        <v>3262</v>
      </c>
      <c r="G67" s="102">
        <f>SUM(F6:F65)</f>
        <v>387</v>
      </c>
      <c r="J67" s="101" t="s">
        <v>3263</v>
      </c>
      <c r="K67" s="103">
        <f>387+44+26</f>
        <v>457</v>
      </c>
    </row>
  </sheetData>
  <mergeCells count="4">
    <mergeCell ref="A4:B4"/>
    <mergeCell ref="D4:E4"/>
    <mergeCell ref="H4:I4"/>
    <mergeCell ref="J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I33" sqref="I33"/>
    </sheetView>
  </sheetViews>
  <sheetFormatPr baseColWidth="10" defaultRowHeight="16" x14ac:dyDescent="0.2"/>
  <cols>
    <col min="1" max="1" width="13.83203125" bestFit="1" customWidth="1"/>
    <col min="2" max="2" width="11.33203125" bestFit="1" customWidth="1"/>
    <col min="3" max="3" width="12.1640625" bestFit="1" customWidth="1"/>
  </cols>
  <sheetData>
    <row r="1" spans="1:3" x14ac:dyDescent="0.2">
      <c r="A1" t="s">
        <v>3134</v>
      </c>
      <c r="B1" t="s">
        <v>3140</v>
      </c>
      <c r="C1" t="s">
        <v>3141</v>
      </c>
    </row>
    <row r="2" spans="1:3" x14ac:dyDescent="0.2">
      <c r="A2" t="s">
        <v>3138</v>
      </c>
      <c r="B2">
        <v>16</v>
      </c>
      <c r="C2">
        <v>4.1343669250646</v>
      </c>
    </row>
    <row r="3" spans="1:3" x14ac:dyDescent="0.2">
      <c r="A3">
        <v>32</v>
      </c>
      <c r="B3">
        <v>23</v>
      </c>
      <c r="C3">
        <v>5.9431524547803614</v>
      </c>
    </row>
    <row r="4" spans="1:3" x14ac:dyDescent="0.2">
      <c r="A4">
        <v>33</v>
      </c>
      <c r="B4">
        <v>65</v>
      </c>
      <c r="C4">
        <v>16.795865633074936</v>
      </c>
    </row>
    <row r="5" spans="1:3" x14ac:dyDescent="0.2">
      <c r="A5">
        <v>34</v>
      </c>
      <c r="B5">
        <v>115</v>
      </c>
      <c r="C5">
        <v>29.715762273901809</v>
      </c>
    </row>
    <row r="6" spans="1:3" x14ac:dyDescent="0.2">
      <c r="A6">
        <v>35</v>
      </c>
      <c r="B6">
        <v>81</v>
      </c>
      <c r="C6">
        <v>20.930232558139537</v>
      </c>
    </row>
    <row r="7" spans="1:3" x14ac:dyDescent="0.2">
      <c r="A7">
        <v>36</v>
      </c>
      <c r="B7">
        <v>48</v>
      </c>
      <c r="C7">
        <v>12.403100775193799</v>
      </c>
    </row>
    <row r="8" spans="1:3" x14ac:dyDescent="0.2">
      <c r="A8">
        <v>37</v>
      </c>
      <c r="B8">
        <v>19</v>
      </c>
      <c r="C8">
        <v>4.909560723514212</v>
      </c>
    </row>
    <row r="9" spans="1:3" x14ac:dyDescent="0.2">
      <c r="A9" t="s">
        <v>3139</v>
      </c>
      <c r="B9">
        <v>20</v>
      </c>
      <c r="C9">
        <v>5.1679586563307494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FinalCompiled_tRNA_Predictions</vt:lpstr>
      <vt:lpstr>Isotype_Specific_Scores</vt:lpstr>
      <vt:lpstr>TFAM_Output_Determination</vt:lpstr>
      <vt:lpstr>Codon-Anticodon Counts</vt:lpstr>
      <vt:lpstr>Anticodon_Position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2019-12-11T18:19:43Z</dcterms:created>
  <dcterms:modified xsi:type="dcterms:W3CDTF">2020-10-21T09:21:45Z</dcterms:modified>
</cp:coreProperties>
</file>